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5 5GS maintenance/WP/Sub-area WPs/Included in the RAN5 TDOC/"/>
    </mc:Choice>
  </mc:AlternateContent>
  <xr:revisionPtr revIDLastSave="2" documentId="8_{CF4D4713-971F-4B95-A562-36E21665FF60}" xr6:coauthVersionLast="47" xr6:coauthVersionMax="47" xr10:uidLastSave="{2E782C45-7F4E-40E6-8798-509EE4EEFE7C}"/>
  <bookViews>
    <workbookView xWindow="-120" yWindow="-120" windowWidth="51840" windowHeight="21240" xr2:uid="{00000000-000D-0000-FFFF-FFFF00000000}"/>
  </bookViews>
  <sheets>
    <sheet name="Summary" sheetId="8" r:id="rId1"/>
    <sheet name="WP" sheetId="1" r:id="rId2"/>
  </sheets>
  <externalReferences>
    <externalReference r:id="rId3"/>
  </externalReferences>
  <definedNames>
    <definedName name="_xlnm._FilterDatabase" localSheetId="1" hidden="1">WP!$A$4:$W$156</definedName>
    <definedName name="InputBWClassesRange">'[1]Create CA TCL'!$E$5,'[1]Create CA TCL'!$H$5,'[1]Create CA TCL'!$K$5,'[1]Create CA TCL'!$N$5,'[1]Create CA TCL'!$Q$5,'[1]Create CA TCL'!$E$8,'[1]Create CA TCL'!$H$8,'[1]Create CA TCL'!$K$8</definedName>
    <definedName name="ShowAllRange">[1]Data!#REF!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6" i="1" l="1"/>
  <c r="M155" i="1"/>
  <c r="M154" i="1"/>
  <c r="M153" i="1"/>
  <c r="M152" i="1"/>
  <c r="M150" i="1"/>
  <c r="M149" i="1"/>
  <c r="M142" i="1"/>
  <c r="M141" i="1"/>
  <c r="M138" i="1"/>
  <c r="M137" i="1"/>
  <c r="M136" i="1"/>
  <c r="M135" i="1"/>
  <c r="M134" i="1"/>
  <c r="M133" i="1"/>
  <c r="M131" i="1"/>
  <c r="M130" i="1"/>
  <c r="M129" i="1"/>
  <c r="M128" i="1"/>
  <c r="M127" i="1"/>
  <c r="M125" i="1"/>
  <c r="M123" i="1"/>
  <c r="M122" i="1"/>
  <c r="M121" i="1"/>
  <c r="M120" i="1"/>
  <c r="M118" i="1"/>
  <c r="M117" i="1"/>
  <c r="M116" i="1"/>
  <c r="M115" i="1"/>
  <c r="M114" i="1"/>
  <c r="M113" i="1"/>
  <c r="M112" i="1"/>
  <c r="M111" i="1"/>
  <c r="M110" i="1"/>
  <c r="M109" i="1"/>
  <c r="M108" i="1"/>
  <c r="M107" i="1"/>
  <c r="M106" i="1"/>
  <c r="M104" i="1"/>
  <c r="M103" i="1"/>
  <c r="M102" i="1"/>
  <c r="M101" i="1"/>
  <c r="M100" i="1"/>
  <c r="M99" i="1"/>
  <c r="M98" i="1"/>
  <c r="M97" i="1"/>
  <c r="M96" i="1"/>
  <c r="M95" i="1"/>
  <c r="M94" i="1"/>
  <c r="M93" i="1"/>
  <c r="M92" i="1"/>
  <c r="M91" i="1"/>
  <c r="M90" i="1"/>
  <c r="M89" i="1"/>
  <c r="M88" i="1"/>
  <c r="M87" i="1"/>
  <c r="M86" i="1"/>
  <c r="M85" i="1"/>
  <c r="M84" i="1"/>
  <c r="M83" i="1"/>
  <c r="M82" i="1"/>
  <c r="M81" i="1"/>
  <c r="M80" i="1"/>
  <c r="M79" i="1"/>
  <c r="M78" i="1"/>
  <c r="M77" i="1"/>
  <c r="M74" i="1"/>
  <c r="M73" i="1"/>
  <c r="M72" i="1"/>
  <c r="M71" i="1"/>
  <c r="M70" i="1"/>
  <c r="M67" i="1"/>
  <c r="M65" i="1"/>
  <c r="M64" i="1"/>
  <c r="M62" i="1"/>
  <c r="M61" i="1"/>
  <c r="M57" i="1"/>
  <c r="M56" i="1"/>
  <c r="M54" i="1"/>
  <c r="M53" i="1"/>
  <c r="M52" i="1"/>
  <c r="M51" i="1"/>
  <c r="M50" i="1"/>
  <c r="M49" i="1"/>
  <c r="M48" i="1"/>
  <c r="M47" i="1"/>
  <c r="M46" i="1"/>
  <c r="M45" i="1"/>
  <c r="M43" i="1"/>
  <c r="M42" i="1"/>
  <c r="M41" i="1"/>
  <c r="M39" i="1"/>
  <c r="M38" i="1"/>
  <c r="M36" i="1"/>
  <c r="M35" i="1"/>
  <c r="M34" i="1"/>
  <c r="M33" i="1"/>
  <c r="M32" i="1"/>
  <c r="M31" i="1"/>
  <c r="M30" i="1"/>
  <c r="M29" i="1"/>
  <c r="M28" i="1"/>
  <c r="M27" i="1"/>
  <c r="M26" i="1"/>
  <c r="M25" i="1"/>
  <c r="M24" i="1"/>
  <c r="M23" i="1"/>
  <c r="M22" i="1"/>
  <c r="M21" i="1"/>
  <c r="M14" i="1"/>
  <c r="M18" i="1"/>
  <c r="M17" i="1"/>
  <c r="M16" i="1"/>
  <c r="M15" i="1"/>
  <c r="M11" i="1"/>
  <c r="A2" i="8"/>
  <c r="M145" i="1"/>
  <c r="M20" i="1"/>
  <c r="M10" i="1"/>
  <c r="M143" i="1"/>
  <c r="M140" i="1"/>
  <c r="M139" i="1"/>
  <c r="M132" i="1"/>
  <c r="M126" i="1"/>
  <c r="M124" i="1"/>
  <c r="M119" i="1"/>
  <c r="M105" i="1"/>
  <c r="M76" i="1"/>
  <c r="M75" i="1"/>
  <c r="M69" i="1"/>
  <c r="L74" i="1"/>
  <c r="L118" i="1"/>
  <c r="L131" i="1"/>
  <c r="L104" i="1"/>
  <c r="B5" i="8"/>
  <c r="B12" i="8"/>
  <c r="O6" i="1" a="1"/>
  <c r="O6" i="1"/>
  <c r="D5" i="8"/>
  <c r="O7" i="1" a="1"/>
  <c r="O7" i="1"/>
  <c r="E5" i="8"/>
  <c r="U7" i="1" a="1"/>
  <c r="U7" i="1"/>
  <c r="E13" i="8" a="1"/>
  <c r="E13" i="8"/>
  <c r="D13" i="8" a="1"/>
  <c r="D13" i="8"/>
  <c r="W7" i="1" a="1"/>
  <c r="W7" i="1"/>
  <c r="U6" i="1"/>
  <c r="I13" i="8"/>
  <c r="H13" i="8"/>
  <c r="F13" i="8"/>
  <c r="F12" i="8"/>
  <c r="T7" i="1"/>
  <c r="G6" i="8"/>
  <c r="J13" i="8"/>
  <c r="I12" i="8"/>
  <c r="E12" i="8"/>
  <c r="S7" i="1"/>
  <c r="F6" i="8"/>
  <c r="R6" i="1"/>
  <c r="D6" i="8"/>
  <c r="K12" i="8"/>
  <c r="K13" i="8"/>
  <c r="J12" i="8"/>
  <c r="H12" i="8"/>
  <c r="R7" i="1"/>
  <c r="E6" i="8"/>
  <c r="G13" i="8"/>
  <c r="G12" i="8"/>
  <c r="P7" i="1"/>
  <c r="F5" i="8"/>
  <c r="Q7" i="1"/>
  <c r="G5" i="8"/>
  <c r="D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<sst xmlns="http://schemas.openxmlformats.org/spreadsheetml/2006/main" count="1130" uniqueCount="552">
  <si>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</si>
  <si>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</si>
  <si>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</si>
  <si>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</si>
  <si>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</si>
  <si>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</si>
  <si>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</si>
  <si>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</si>
  <si>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</si>
  <si>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</si>
  <si>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</si>
  <si>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</si>
  <si>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</si>
  <si>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</si>
  <si>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</si>
  <si>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</si>
  <si>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</si>
  <si>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</si>
  <si>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</si>
  <si>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</si>
  <si>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</si>
  <si>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</si>
  <si>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</si>
  <si>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</si>
  <si>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</si>
  <si>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</si>
  <si>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</si>
  <si>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</si>
  <si>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</si>
  <si>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</si>
  <si>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</si>
  <si>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</si>
  <si>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</si>
  <si>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</si>
  <si>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</si>
  <si>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</si>
  <si>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</si>
  <si>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</si>
  <si>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</si>
  <si>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</si>
  <si>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</si>
  <si>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</si>
  <si>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</si>
  <si>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</si>
  <si>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</si>
  <si>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</si>
  <si>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</si>
  <si>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</si>
  <si>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</si>
  <si>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</si>
  <si>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</si>
  <si>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</si>
  <si>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</si>
  <si>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</si>
  <si>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</si>
  <si>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</si>
  <si>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</si>
  <si>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</si>
  <si>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</si>
  <si>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</si>
  <si>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</si>
  <si>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</si>
  <si>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</si>
  <si>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</si>
  <si>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</si>
  <si>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</si>
  <si>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</si>
  <si>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</si>
  <si>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</si>
  <si>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</si>
  <si>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</si>
  <si>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</si>
  <si>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</si>
  <si>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</si>
  <si>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</si>
  <si>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</si>
  <si>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</si>
  <si>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</si>
  <si>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</si>
  <si>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</si>
  <si>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</si>
  <si>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</si>
  <si>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</si>
  <si>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</si>
  <si>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</si>
  <si>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</si>
  <si>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</si>
  <si>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</si>
  <si>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</si>
  <si>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</si>
  <si>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</si>
  <si>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</si>
  <si>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</si>
  <si>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</si>
  <si>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</si>
  <si>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</si>
  <si>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</si>
  <si>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</si>
  <si>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</si>
  <si>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</si>
  <si>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</si>
  <si>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</si>
  <si>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</si>
  <si>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</si>
  <si>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</si>
  <si>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</si>
  <si>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</si>
  <si>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</si>
  <si>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</si>
  <si>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</si>
  <si>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</si>
  <si>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</si>
  <si>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</si>
  <si>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</si>
  <si>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</si>
  <si>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</si>
  <si>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</si>
  <si>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</si>
  <si>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</si>
  <si>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</si>
  <si>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</si>
  <si>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</si>
  <si>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</si>
  <si>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</si>
  <si>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</si>
  <si>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</si>
  <si>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</si>
  <si>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</si>
  <si>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</si>
  <si>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</si>
  <si>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</si>
  <si>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</si>
  <si>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</si>
  <si>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</si>
  <si>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</si>
  <si>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</si>
  <si>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</si>
  <si>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</si>
  <si>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</si>
  <si>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</si>
  <si>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</si>
  <si>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</si>
  <si>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</si>
  <si>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</si>
  <si>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</si>
  <si>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</si>
  <si>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</si>
  <si>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</si>
  <si>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</si>
  <si>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</si>
  <si>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</si>
  <si>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</si>
  <si>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</si>
  <si>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</si>
  <si>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R5-188149, R5-191403,
R5-201229,
R5-202635</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</si>
  <si>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</si>
  <si>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</si>
  <si>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</si>
  <si>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</si>
  <si>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</si>
  <si>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</si>
  <si>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</si>
  <si>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Event A3 RSRP is FFS for FR2</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</si>
  <si>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</si>
  <si>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</si>
  <si>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</si>
  <si>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</si>
  <si>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</si>
  <si>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</si>
  <si>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</si>
  <si>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</si>
  <si>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</si>
  <si>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</si>
  <si>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</si>
  <si>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</si>
  <si>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</si>
  <si>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</si>
  <si>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</si>
  <si>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</si>
  <si>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</si>
  <si>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</si>
  <si>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</si>
  <si>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</si>
  <si>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R5-192298, R5-197052,
R5-201137
R5-202623
R5-204434
R5-206332,
R5-213464</t>
  </si>
  <si>
    <t>R5-198915,
R5-201138,
R5-201097,
R5-202633,
R5-202635,
R5-212091</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</si>
  <si>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</si>
  <si>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</si>
  <si>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</si>
  <si>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</si>
  <si>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</si>
  <si>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</si>
  <si>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R5-195288,
R5-198924,
R5-206336,
R5-211332
R5-215356</t>
  </si>
  <si>
    <t>R5-211393,
R5-214618</t>
  </si>
  <si>
    <t>R5-210648,
R5-214618</t>
  </si>
  <si>
    <t>R5-210649,
R5-214618</t>
  </si>
  <si>
    <t>Measurement configuration control and reporting / Intra NR measurements / Periodic reporting / Continuation of the measurements after RRC Resume</t>
  </si>
  <si>
    <t>RRC connection release / Success / Deprioritisation / Frequency / T325 expiry</t>
  </si>
  <si>
    <t>As per AP 91.01, FR2 power levels are to be defined 
By defining inter-frequency cells, this test can be made verifiable as there is no cell releseciton or connected mode measurements are needed.  Note T0 applied "after preamble".</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</si>
  <si>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</si>
  <si>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</si>
  <si>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</si>
  <si>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FR2 Power levels are FFS</t>
  </si>
  <si>
    <t>8.2.2.2.2</t>
  </si>
  <si>
    <t>R5-191447, R5-197058, R5-195949, R5-197064,
R5-201097,
R5-202630,
R5-202635,
R5-204443,
R5-205373,
R5-205718,
R5-216179,
R5-216637</t>
  </si>
  <si>
    <t>R5-191448, R5-197059, R5-195949, R5-197064,
R5-202635,
R5-204444,
R5-204341,R5-205718,
R5-216179,
R5-216637</t>
  </si>
  <si>
    <t>R5-195280, R5-195949, R5-196779,
R5-201097,
R5-202635,
R5-202636,
R5-202637,
R5-203394,
R5-203539,
R5-210643,
R5-216637</t>
  </si>
  <si>
    <t>R5-201367,
R5-211392,
R5-212420,
R5-214769,
R5-217815</t>
  </si>
  <si>
    <t>R5-217810</t>
  </si>
  <si>
    <t>Event A3 RSRP is FFS for FR2 in Table 8.1.4.1.9.1.3.3-9</t>
  </si>
  <si>
    <t>R5-216176,
R5-221436</t>
  </si>
  <si>
    <t>R5-212791
R5-216174
R5-214767,
R5-220545</t>
  </si>
  <si>
    <t>R5-195277,
R5-198754,
R5-199038,
R5-201214,
R5-202635,
R5-202183,
R5-204437,
R5-206334,
R5-206335,
R5-211389,
R5-216799,
R5-221439</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</si>
  <si>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</si>
  <si>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</si>
  <si>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</si>
  <si>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</si>
  <si>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</si>
  <si>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</si>
  <si>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</si>
  <si>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</si>
  <si>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</si>
  <si>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</si>
  <si>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</si>
  <si>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</si>
  <si>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</si>
  <si>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</si>
  <si>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R5-192776, R5-195345,
R5-198920,
R5-201213,
R5-202635,
R5-204437,
R5-205374,
R5-211389,
R5-221439</t>
  </si>
  <si>
    <t>R5-192777, R5-195346,
R5-198920,
R5-201118,
R5-201097,
R5-202635,
R5-204382,
R5-204437,
R5-205374,
R5-211389,
R5-210644,
R5-221439</t>
  </si>
  <si>
    <t>R5-191415, R5-195347, R5-195949, R5-197064,
R5-201097,
R5-202632,
R5-202635,
R5-203504,
R5-204437,
R5-211389,
R5-221439</t>
  </si>
  <si>
    <t>R5-197213,
R5-198921,
R5-202635,
R5-202638,
R5-203504,
R5-221439</t>
  </si>
  <si>
    <t>R5-198916,
R5-201139,
R5-201097,
R5-202634,
R5-202635,
R5-204437,
R5-211389,
R5-212091,
R5-221439</t>
  </si>
  <si>
    <t>R5-195291, R5-197256,
R5-202641,
R5-204450,
R5-204237,
R5-205244,
R5-211389,
R5-221440</t>
  </si>
  <si>
    <t>R5-197216,
R5-200187,
R5-204016,
R5-203665,
R5-214615,
R5-217771,
R5-220188,
R5-221441</t>
  </si>
  <si>
    <t>R5-195666,
R5-204016,
R5-203665,
R5-214615,
R5-217771,
R5-220188,
R5-221441</t>
  </si>
  <si>
    <t>R5-195667,
R5-204016,
R5-203665,
R5-214615,
R5-217771,
R5-220188,
R5-221441</t>
  </si>
  <si>
    <t>R5-197215,
R5-201140,
R5-204446,
R5-203665,
R5-210131,
R5-217771,
R5-220188,
R5-221441,
R5-221442</t>
  </si>
  <si>
    <t>R5-195663,
R5-204446,
R5-203665,
R5-210131,
R5-217771,
R5-220188,
R5-221441,
R5-221442</t>
  </si>
  <si>
    <t>R5-195664,
R5-204446,
R5-203665,
R5-210131,
R5-217771,
R5-220188,
R5-221441,
R5-221442</t>
  </si>
  <si>
    <t>R5-195285, R5-197064,
R5-204437,
R5-205342,
R5-211391,
R5-212092,
R5-213475,
R5-216180,
R5-217771,
R5-217997,
R5-221441,
R5-221392</t>
  </si>
  <si>
    <t>R5-195286,
R5-204437,
R5-205342,
R5-211391,
R5-212092,
R5-213475,
R5-217771,
R5-217997,
R5-221441,
R5-221392</t>
  </si>
  <si>
    <t>R5-195287,
R5-204437,
R5-205342,
R5-211391,
R5-212092,
R5-213475,
R5-217771,
R5-217997,
R5-221441,
R5-221392</t>
  </si>
  <si>
    <t>R5-181982, R5-183132, R5-184763, R5-185157, R5-187530, R5-192308,
R5-198181,
R5-200997,
R5-201632,
R5-202540,
R5-210389,
R5-213477,
R5-221447</t>
  </si>
  <si>
    <t xml:space="preserve">R5-183129, R5-185089, R5-187701, R5-192331,
R5-198181,
R5-200625,
R5-202651,
R5-201632,
R5-201802,
R5-202048,
R5-210378,
R5-213479,
R5-221447
</t>
  </si>
  <si>
    <t>R5-182083, R5-183120, R5-186891, R5-192330, R5-197100,
R5-221447</t>
  </si>
  <si>
    <t>R5-191764, R5-197072,
R5-202651,
R5-212098,
R5-221447</t>
  </si>
  <si>
    <t>R5-183225, R5-185062, R5-186995,
R5-202652,
R5-203666,
R5-213078,
R5-220397</t>
  </si>
  <si>
    <t>R5-183226, R5-185148, R5-186995,
R5-202652,
R5-203666,
R5-213078,
R5-220397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</si>
  <si>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</si>
  <si>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</si>
  <si>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</si>
  <si>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</si>
  <si>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</si>
  <si>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</si>
  <si>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</si>
  <si>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</si>
  <si>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</si>
  <si>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</si>
  <si>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</si>
  <si>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</si>
  <si>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</si>
  <si>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</si>
  <si>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</si>
  <si>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</si>
  <si>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</si>
  <si>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</si>
  <si>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</si>
  <si>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</si>
  <si>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</si>
  <si>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</si>
  <si>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</si>
  <si>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</si>
  <si>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</si>
  <si>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</si>
  <si>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</si>
  <si>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</si>
  <si>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</si>
  <si>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</si>
  <si>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</si>
  <si>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</si>
  <si>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</si>
  <si>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</si>
  <si>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</si>
  <si>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</si>
  <si>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</si>
  <si>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</si>
  <si>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</si>
  <si>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</si>
  <si>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</si>
  <si>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</si>
  <si>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</si>
  <si>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</si>
  <si>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</si>
  <si>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</si>
  <si>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</si>
  <si>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</si>
  <si>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</si>
  <si>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</si>
  <si>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</si>
  <si>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</si>
  <si>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</si>
  <si>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TP1: [TS 38,331:FFS; TS 38,331:FFS]_x000D_
WITH: FFS_x000D_
WHEN:  FFS_x000D_
THEN:  FFS</t>
  </si>
  <si>
    <t>**** TP1: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configured b1-Threshold set to threshold-RSRQ and detected entering condition for the event B1 is met_x000D_
WHEN:  UE detects leaving condition for the event B1 is met_x000D_
THEN:  UE does not transmit any MeasurementReport</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</si>
  <si>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</si>
  <si>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</si>
  <si>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</si>
  <si>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</si>
  <si>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</si>
  <si>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</si>
  <si>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</si>
  <si>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</si>
  <si>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</si>
  <si>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</si>
  <si>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</si>
  <si>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</si>
  <si>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</si>
  <si>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</si>
  <si>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</si>
  <si>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</si>
  <si>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</si>
  <si>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</si>
  <si>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</si>
  <si>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</si>
  <si>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 xml:space="preserve">The FR1-FR2 interband status is set to 90% @ RAN5#94 as it will not be possible to run in an OTA environment since there is power level changes on both the cells </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</si>
  <si>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</si>
  <si>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</si>
  <si>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</si>
  <si>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</si>
  <si>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</si>
  <si>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</si>
  <si>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</si>
  <si>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R5-190751
R5-191663
R5-201206
R5-202593
R5-203363</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</si>
  <si>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</si>
  <si>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</si>
  <si>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</si>
  <si>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</si>
  <si>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R5-190737
R5-192758
R5-196598
R5-200338
R5-201477
R5-211329</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</si>
  <si>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</si>
  <si>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</si>
  <si>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</si>
  <si>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R5-190739
R5-192759
R5-201127
R5-202594
R5-203367</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</si>
  <si>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</si>
  <si>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</si>
  <si>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</si>
  <si>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</si>
  <si>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</si>
  <si>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</si>
  <si>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</si>
  <si>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</si>
  <si>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</si>
  <si>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R5-190741
R5-192749
R5-196217
R5-201440
R5-206318
R5-212411
R5-216163</t>
  </si>
  <si>
    <t>6.1.2.3</t>
  </si>
  <si>
    <t>Cell selection / Intra NR/ Serving cell becomes non-suitable (S&lt;0, MIB Indicated barred)</t>
  </si>
  <si>
    <t>**** TP1: [TS 38,304:4.1 , 4.5 , 5.2.1, 5.2.3.1 , 5.3.1 , 5.2.4.6; TS 38,3:9.2.1.1]_x000D_
WITH: UE in NR RRC_IDLE state_x000D_
WHEN:  the serving cell becomes non-suitable (S&lt;0)and there is a suitable neighbour cell (S&gt;0)_x000D_
THEN:  UE selects the suitable neighbour cell_x000D_
**** TP2: [TS 38,304:5.2.4.6 , cl 5.3.1]_x000D_
WITH: UE in NR RRC_IDLE state_x000D_
WHEN:  the serving cell becomes barred and there is a suitable neighbour cell_x000D_
THEN:  UE selects the suitable neighbour cell</t>
  </si>
  <si>
    <t>R5-190742
R5-192756
R5-201228</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</si>
  <si>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</si>
  <si>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</si>
  <si>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</si>
  <si>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R5-190743
R5-191426
R5-201113
R5-217076
R5-221433</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</si>
  <si>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</si>
  <si>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</si>
  <si>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</si>
  <si>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R5-190744
R5-191427
R5-201114
R5-201499
R5-211377
R5-217076
R5-221433</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</si>
  <si>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</si>
  <si>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</si>
  <si>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</si>
  <si>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R5-190750
R5-192285
R5-201793</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</si>
  <si>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</si>
  <si>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</si>
  <si>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</si>
  <si>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R5-192767
R5-196610
R5-201793
R5-211330</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</si>
  <si>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</si>
  <si>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</si>
  <si>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</si>
  <si>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R5-198874
R5-201006
R5-202603
R5-203648</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</si>
  <si>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</si>
  <si>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</si>
  <si>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</si>
  <si>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</si>
  <si>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</si>
  <si>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</si>
  <si>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</si>
  <si>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</si>
  <si>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</si>
  <si>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</si>
  <si>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</si>
  <si>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</si>
  <si>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</si>
  <si>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</si>
  <si>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</si>
  <si>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</si>
  <si>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</si>
  <si>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</si>
  <si>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</si>
  <si>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</si>
  <si>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</si>
  <si>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</si>
  <si>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</si>
  <si>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</si>
  <si>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</si>
  <si>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</si>
  <si>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</si>
  <si>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</si>
  <si>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R5-190747
R5-191430
R5-196218
R5-201112
R5-203372
R5-206313
R5-211377
R5-217076</t>
  </si>
  <si>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</si>
  <si>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</si>
  <si>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</si>
  <si>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</si>
  <si>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</si>
  <si>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</si>
  <si>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</si>
  <si>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</si>
  <si>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</si>
  <si>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</si>
  <si>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</si>
  <si>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</si>
  <si>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</si>
  <si>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</si>
  <si>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</si>
  <si>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R5-201471
R5-204412
R5-204015
R5-221433</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</si>
  <si>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</si>
  <si>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</si>
  <si>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</si>
  <si>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R5-202602
R5-204413
R5-204018
R5-221433</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</si>
  <si>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</si>
  <si>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</si>
  <si>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</si>
  <si>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</si>
  <si>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</si>
  <si>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</si>
  <si>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</si>
  <si>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R5-197185
R5-201171
R5-201791
R5-204417
R5-221431
R5-221433</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</si>
  <si>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</si>
  <si>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</si>
  <si>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</si>
  <si>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R5-197186
R5-197840
R5-201129
R5-204417
R5-206265
R5-210631
R5-221433</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</si>
  <si>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</si>
  <si>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</si>
  <si>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</si>
  <si>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R5-195243
R5-202595
R5-217188
R5-221431
R5-221433</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</si>
  <si>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</si>
  <si>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</si>
  <si>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</si>
  <si>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R5-197187
R5-197841
R5-201943
R5-204417
R5-210632
R5-213455
R5-217188
R5-221433</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</si>
  <si>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</si>
  <si>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</si>
  <si>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</si>
  <si>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R5-195247
R5-197842
R5-201130
R5-204417
R5-221433</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</si>
  <si>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</si>
  <si>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</si>
  <si>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</si>
  <si>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R5-197188
R5-197843
R5-201131
R5-221433</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</si>
  <si>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</si>
  <si>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</si>
  <si>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</si>
  <si>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R5-195249
R5-198875
R5-221433</t>
  </si>
  <si>
    <t xml:space="preserve"> Fr2 Power levels to be defined</t>
  </si>
  <si>
    <t>6.2.3.8</t>
  </si>
  <si>
    <t>Inter-RAT cell reselection/From E-UTRA RRC_IDLE to NR RRC_Idle, Snonintrasearch</t>
  </si>
  <si>
    <t>**** TP1: [TS 36,304:5.2.4.1 , 5.2.4.2 , 5.2.4.5]_x000D_
WITH: UE in E-UTRA RRC_IDLE state, and the UE is not in high mobility state_x000D_
WHEN:  Snonintrasearch is non-zero in system information_x000D_
THEN:  UE perform measurement and reselects to cell which belongs to the high priority NR cell even if Srxlev &gt; Snonintrasearch</t>
  </si>
  <si>
    <t>R5-197189
R5-201132
R5-221433</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</si>
  <si>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</si>
  <si>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</si>
  <si>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</si>
  <si>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</si>
  <si>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</si>
  <si>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</si>
  <si>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</si>
  <si>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</si>
  <si>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</si>
  <si>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</si>
  <si>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</si>
  <si>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</si>
  <si>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</si>
  <si>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R5-195649
R5-197838
R5-201349
R5-203382
R5-204415
R5-210062
R5-216995
R5-220543</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</si>
  <si>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</si>
  <si>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</si>
  <si>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R5-200339
R5-201477
R5-204379
R5-211331
R5-213163
R5-215699</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</si>
  <si>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</si>
  <si>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</si>
  <si>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</si>
  <si>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</si>
  <si>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</si>
  <si>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R5-195252
R5-201133
R5-201790
R5-205600
R5-212084</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</si>
  <si>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</si>
  <si>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</si>
  <si>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</si>
  <si>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R5-195650
R5-201500
R5-203502</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</si>
  <si>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</si>
  <si>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</si>
  <si>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</si>
  <si>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</si>
  <si>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R5-197191
R5-200366
R5-203745
R5-204417
R5-210610
R5-211022
R5-212368
R5-221433</t>
  </si>
  <si>
    <t>5GC</t>
  </si>
  <si>
    <t>5GS mobility management</t>
  </si>
  <si>
    <t>9.1.6.1.3</t>
  </si>
  <si>
    <t>UE-initiated de-registration / Abnormal / Change of cell into a new tracking area</t>
  </si>
  <si>
    <t>Qualcomm</t>
    <phoneticPr fontId="0" type="noConversion"/>
  </si>
  <si>
    <t>R5-195210
R5-197082
R5-198185
R5-200208
R5-202660
R5-204464
R5-205385</t>
  </si>
  <si>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</si>
  <si>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</si>
  <si>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</si>
  <si>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</si>
  <si>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</si>
  <si>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</si>
  <si>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</si>
  <si>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</si>
  <si>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</si>
  <si>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</si>
  <si>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</si>
  <si>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</si>
  <si>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</si>
  <si>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</si>
  <si>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</si>
  <si>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</si>
  <si>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 xml:space="preserve">FR2 Cell settings FFS
</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</si>
  <si>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</si>
  <si>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</si>
  <si>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</si>
  <si>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FR2 Cell settings FFS</t>
  </si>
  <si>
    <t>11.3.8</t>
  </si>
  <si>
    <t>UAC / Access Identity 0 / NR RRC_IDLE / Cell re-selection while T390 is running</t>
  </si>
  <si>
    <t>Multilayer and Services</t>
  </si>
  <si>
    <t xml:space="preserve">Leif Mattisson (Ericsson)
</t>
  </si>
  <si>
    <t>leif.mattisson@ericsson.com</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</si>
  <si>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</si>
  <si>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</si>
  <si>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</si>
  <si>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</si>
  <si>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</si>
  <si>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</si>
  <si>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</si>
  <si>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</si>
  <si>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</si>
  <si>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</si>
  <si>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 xml:space="preserve">ENDC with NR CA  Intra-band non-Contiguous CA is Not Ready in 38.508-1
 EUTRA and FR2 cell power definition to be crosschecked </t>
  </si>
  <si>
    <t xml:space="preserve">ENDC with NR CA Inter-band CA with FR2 is Not Ready in 38.508-1
 EUTRA and FR2 cell power definition to be crosschecked </t>
  </si>
  <si>
    <t xml:space="preserve">EUTRA and FR2 cell power to be defined for OTA test environment </t>
  </si>
  <si>
    <t>ENDC with NR CA Inter-band CA with FR2 is Not Ready in 38.508-1</t>
  </si>
  <si>
    <t>ENDC with NR CA  Intra-band non-Contiguous CA is Not Ready in 38.508-1</t>
  </si>
  <si>
    <t>FR2 Power level to be defined.</t>
  </si>
  <si>
    <t xml:space="preserve">NE-DC: EUTRA and FR2 cell power to be defined for OTA test environment .
</t>
  </si>
  <si>
    <t>NR-DC : TC to be drafted</t>
  </si>
  <si>
    <t>FR2 power level to be defined ; (FFS in Table 8.1.4.1.9.1.3.3-9 needs to be addressed once FR2 power level defined)</t>
  </si>
  <si>
    <t>R5-223432</t>
  </si>
  <si>
    <t>R5-202670, R5-204019, R5-213501, R5-212431, R5-223434</t>
  </si>
  <si>
    <r>
      <rPr>
        <sz val="10"/>
        <rFont val="Calibri"/>
        <family val="2"/>
      </rPr>
      <t xml:space="preserve">Needs Review for the case of 2 NR FR2 cells active simultaneously.
</t>
    </r>
  </si>
  <si>
    <r>
      <t>R5-201379, R5-213503, R5-216193, R5-220557</t>
    </r>
    <r>
      <rPr>
        <sz val="10"/>
        <color rgb="FFFF0000"/>
        <rFont val="Calibri"/>
        <family val="2"/>
        <scheme val="minor"/>
      </rPr>
      <t>, R5-223436</t>
    </r>
  </si>
  <si>
    <r>
      <t>R5-199036, R5-201227, R5-211409, R5-213506, R5-216194, R5-221457</t>
    </r>
    <r>
      <rPr>
        <sz val="10"/>
        <color rgb="FFFF0000"/>
        <rFont val="Calibri"/>
        <family val="2"/>
        <scheme val="minor"/>
      </rPr>
      <t>, R5-223437</t>
    </r>
  </si>
  <si>
    <r>
      <t>R5-220267, R5-221452,</t>
    </r>
    <r>
      <rPr>
        <sz val="10"/>
        <color rgb="FFFF0000"/>
        <rFont val="Calibri"/>
        <family val="2"/>
        <scheme val="minor"/>
      </rPr>
      <t xml:space="preserve"> R5-222430</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</si>
  <si>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</si>
  <si>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</si>
  <si>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Editor's note: Conformance Requirements: TS 24.501 4.5.2 , 4.5.4.1 , 4.5.6; TS 38.331 5.3.14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</si>
</sst>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10"/>
      <color rgb="FF00B050"/>
      <name val="Calibri"/>
      <family val="2"/>
      <scheme val="minor"/>
    </font>
    <font>
      <sz val="8"/>
      <name val="Arial"/>
      <family val="2"/>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264">
    <xf numFmtId="0" fontId="0" fillId="0" borderId="0" xfId="0"/>
    <xf numFmtId="0" fontId="7" fillId="3" borderId="1" xfId="0" applyFont="1" applyFill="1" applyBorder="1" applyAlignment="1">
      <alignment horizontal="center" vertical="top" wrapText="1"/>
    </xf>
    <xf numFmtId="0" fontId="0" fillId="7" borderId="11" xfId="0" applyFont="1" applyFill="1" applyBorder="1" applyAlignment="1">
      <alignment horizontal="left" vertical="top"/>
    </xf>
    <xf numFmtId="0" fontId="12" fillId="7" borderId="11"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3" fillId="9" borderId="0" xfId="0" applyFont="1" applyFill="1" applyBorder="1" applyAlignment="1">
      <alignment horizontal="left" vertical="top"/>
    </xf>
    <xf numFmtId="0" fontId="9" fillId="8" borderId="1" xfId="0" applyFont="1" applyFill="1" applyBorder="1" applyAlignment="1">
      <alignment horizontal="center" vertical="top" wrapText="1"/>
    </xf>
    <xf numFmtId="0" fontId="9" fillId="8" borderId="1" xfId="0" applyFont="1" applyFill="1" applyBorder="1" applyAlignment="1">
      <alignment horizontal="center" vertical="top"/>
    </xf>
    <xf numFmtId="0" fontId="6" fillId="7" borderId="3" xfId="0" applyFont="1" applyFill="1" applyBorder="1" applyAlignment="1">
      <alignment horizontal="left" vertical="top"/>
    </xf>
    <xf numFmtId="0" fontId="6" fillId="7" borderId="11" xfId="0" applyFont="1" applyFill="1" applyBorder="1" applyAlignment="1">
      <alignment horizontal="left" vertical="top"/>
    </xf>
    <xf numFmtId="0" fontId="14" fillId="8" borderId="0" xfId="0" applyFont="1" applyFill="1" applyBorder="1" applyAlignment="1">
      <alignment horizontal="left" vertical="top"/>
    </xf>
    <xf numFmtId="0" fontId="15" fillId="7" borderId="11" xfId="0" applyFont="1" applyFill="1" applyBorder="1" applyAlignment="1">
      <alignment horizontal="left" vertical="top"/>
    </xf>
    <xf numFmtId="0" fontId="16" fillId="7" borderId="12" xfId="0" applyFont="1" applyFill="1" applyBorder="1" applyAlignment="1">
      <alignment horizontal="left" vertical="top"/>
    </xf>
    <xf numFmtId="0" fontId="0" fillId="0" borderId="1" xfId="0" applyFont="1" applyBorder="1" applyAlignment="1">
      <alignment horizontal="left" vertical="top"/>
    </xf>
    <xf numFmtId="0" fontId="10" fillId="7" borderId="11" xfId="0" applyFont="1" applyFill="1" applyBorder="1" applyAlignment="1">
      <alignment horizontal="left" vertical="top"/>
    </xf>
    <xf numFmtId="0" fontId="0" fillId="8" borderId="0" xfId="0" applyFont="1" applyFill="1" applyBorder="1" applyAlignment="1">
      <alignment horizontal="right" vertical="top"/>
    </xf>
    <xf numFmtId="0" fontId="6" fillId="7" borderId="7" xfId="0" applyFont="1" applyFill="1" applyBorder="1" applyAlignment="1">
      <alignment horizontal="left" vertical="top"/>
    </xf>
    <xf numFmtId="0" fontId="16" fillId="7" borderId="3" xfId="0" applyFont="1" applyFill="1" applyBorder="1" applyAlignment="1">
      <alignment horizontal="left" vertical="top"/>
    </xf>
    <xf numFmtId="0" fontId="10" fillId="7" borderId="3" xfId="0" applyFont="1" applyFill="1" applyBorder="1" applyAlignment="1">
      <alignment horizontal="left" vertical="top"/>
    </xf>
    <xf numFmtId="0" fontId="16" fillId="7" borderId="13" xfId="0" applyFont="1" applyFill="1" applyBorder="1" applyAlignment="1">
      <alignment horizontal="left" vertical="top"/>
    </xf>
    <xf numFmtId="0" fontId="11" fillId="6" borderId="6" xfId="0" applyFont="1" applyFill="1" applyBorder="1" applyAlignment="1">
      <alignment horizontal="left" vertical="top"/>
    </xf>
    <xf numFmtId="0" fontId="11" fillId="6" borderId="12" xfId="0" applyFont="1" applyFill="1" applyBorder="1" applyAlignment="1">
      <alignment horizontal="left" vertical="top"/>
    </xf>
    <xf numFmtId="0" fontId="11" fillId="6" borderId="11" xfId="0" applyFont="1" applyFill="1" applyBorder="1" applyAlignment="1">
      <alignment horizontal="left" vertical="top"/>
    </xf>
    <xf numFmtId="0" fontId="0" fillId="0" borderId="0" xfId="0" applyFont="1" applyFill="1" applyBorder="1" applyAlignment="1">
      <alignment horizontal="left" vertical="top"/>
    </xf>
    <xf numFmtId="0" fontId="17" fillId="4" borderId="5" xfId="0" applyFont="1" applyFill="1" applyBorder="1" applyAlignment="1">
      <alignment horizontal="left" vertical="top" wrapText="1"/>
    </xf>
    <xf numFmtId="0" fontId="10" fillId="7" borderId="10" xfId="0" applyFont="1" applyFill="1" applyBorder="1" applyAlignment="1">
      <alignment horizontal="left" vertical="top"/>
    </xf>
    <xf numFmtId="0" fontId="0" fillId="7" borderId="8" xfId="0" applyFont="1" applyFill="1" applyBorder="1" applyAlignment="1">
      <alignment horizontal="left" vertical="top"/>
    </xf>
    <xf numFmtId="0" fontId="10" fillId="7" borderId="14" xfId="0" applyFont="1" applyFill="1" applyBorder="1" applyAlignment="1">
      <alignment horizontal="left" vertical="top"/>
    </xf>
    <xf numFmtId="0" fontId="0" fillId="7" borderId="6" xfId="0" applyFont="1" applyFill="1" applyBorder="1" applyAlignment="1">
      <alignment horizontal="left" vertical="top"/>
    </xf>
    <xf numFmtId="0" fontId="10" fillId="7" borderId="12" xfId="0" applyFont="1" applyFill="1" applyBorder="1" applyAlignment="1">
      <alignment horizontal="left" vertical="top"/>
    </xf>
    <xf numFmtId="0" fontId="12" fillId="0" borderId="1" xfId="0" applyFont="1" applyFill="1" applyBorder="1" applyAlignment="1">
      <alignment vertical="top" wrapText="1"/>
    </xf>
    <xf numFmtId="0" fontId="11" fillId="6" borderId="8" xfId="0" applyFont="1" applyFill="1" applyBorder="1" applyAlignment="1">
      <alignment horizontal="left" vertical="top"/>
    </xf>
    <xf numFmtId="0" fontId="10" fillId="7" borderId="6" xfId="0" applyFont="1" applyFill="1" applyBorder="1" applyAlignment="1">
      <alignment horizontal="left" vertical="top"/>
    </xf>
    <xf numFmtId="0" fontId="0" fillId="0" borderId="1" xfId="0" applyFont="1" applyBorder="1" applyAlignment="1">
      <alignment horizontal="center" vertical="top"/>
    </xf>
    <xf numFmtId="0" fontId="11" fillId="6" borderId="14" xfId="0" applyFont="1" applyFill="1" applyBorder="1" applyAlignment="1">
      <alignment horizontal="left" vertical="top"/>
    </xf>
    <xf numFmtId="0" fontId="12" fillId="5" borderId="1" xfId="0" applyFont="1" applyFill="1" applyBorder="1" applyAlignment="1">
      <alignment horizontal="left" vertical="top" wrapText="1"/>
    </xf>
    <xf numFmtId="0" fontId="6" fillId="7" borderId="1" xfId="0" applyFont="1" applyFill="1" applyBorder="1" applyAlignment="1">
      <alignment horizontal="left" vertical="top"/>
    </xf>
    <xf numFmtId="0" fontId="16" fillId="7" borderId="11" xfId="0" applyFont="1" applyFill="1" applyBorder="1" applyAlignment="1">
      <alignment horizontal="left" vertical="top"/>
    </xf>
    <xf numFmtId="0" fontId="17" fillId="4" borderId="1" xfId="0" applyFont="1" applyFill="1" applyBorder="1" applyAlignment="1">
      <alignment horizontal="left" vertical="top" wrapText="1"/>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10"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18" fillId="8" borderId="0" xfId="0" applyFont="1" applyFill="1" applyBorder="1" applyAlignment="1">
      <alignment horizontal="right" vertical="center"/>
    </xf>
    <xf numFmtId="0" fontId="12" fillId="0" borderId="1" xfId="0" applyFont="1" applyBorder="1" applyAlignment="1">
      <alignment vertical="top"/>
    </xf>
    <xf numFmtId="0" fontId="12" fillId="0" borderId="1" xfId="0" applyFont="1" applyFill="1" applyBorder="1" applyAlignment="1">
      <alignment vertical="top"/>
    </xf>
    <xf numFmtId="0" fontId="16" fillId="7" borderId="4" xfId="0" applyFont="1" applyFill="1" applyBorder="1" applyAlignment="1">
      <alignment horizontal="left" vertical="top"/>
    </xf>
    <xf numFmtId="0" fontId="0" fillId="0" borderId="0" xfId="0" applyBorder="1"/>
    <xf numFmtId="0" fontId="0" fillId="0" borderId="0" xfId="0" applyFont="1" applyAlignment="1">
      <alignment horizontal="left" vertical="top"/>
    </xf>
    <xf numFmtId="0" fontId="0" fillId="0" borderId="1" xfId="0" applyFont="1" applyBorder="1" applyAlignment="1">
      <alignment horizontal="left" vertical="top"/>
    </xf>
    <xf numFmtId="0" fontId="12" fillId="0" borderId="5" xfId="0" applyFont="1" applyBorder="1" applyAlignment="1">
      <alignment horizontal="left" vertical="top" wrapText="1"/>
    </xf>
    <xf numFmtId="0" fontId="17" fillId="4" borderId="5" xfId="0" applyFont="1" applyFill="1" applyBorder="1" applyAlignment="1">
      <alignment horizontal="left" vertical="top" wrapText="1"/>
    </xf>
    <xf numFmtId="9" fontId="20" fillId="2" borderId="5" xfId="0" applyNumberFormat="1" applyFont="1" applyFill="1" applyBorder="1" applyAlignment="1">
      <alignment horizontal="center" vertical="top"/>
    </xf>
    <xf numFmtId="0" fontId="12" fillId="0" borderId="1" xfId="0" applyFont="1" applyBorder="1" applyAlignment="1">
      <alignment vertical="top" wrapText="1"/>
    </xf>
    <xf numFmtId="0" fontId="10" fillId="7" borderId="14" xfId="0" applyFont="1" applyFill="1" applyBorder="1" applyAlignment="1">
      <alignment horizontal="left" vertical="top"/>
    </xf>
    <xf numFmtId="0" fontId="0" fillId="7" borderId="6" xfId="0" applyFont="1" applyFill="1" applyBorder="1" applyAlignment="1">
      <alignment horizontal="left" vertical="top"/>
    </xf>
    <xf numFmtId="0" fontId="12" fillId="0" borderId="8" xfId="0" applyFont="1" applyBorder="1" applyAlignment="1">
      <alignment horizontal="left" vertical="top" wrapText="1"/>
    </xf>
    <xf numFmtId="0" fontId="10" fillId="7" borderId="6" xfId="0" applyFont="1" applyFill="1" applyBorder="1" applyAlignment="1">
      <alignment horizontal="left" vertical="top"/>
    </xf>
    <xf numFmtId="0" fontId="0" fillId="0" borderId="1" xfId="0" applyFont="1" applyBorder="1" applyAlignment="1">
      <alignment horizontal="center" vertical="top"/>
    </xf>
    <xf numFmtId="0" fontId="0" fillId="0" borderId="6" xfId="0" applyFont="1" applyBorder="1" applyAlignment="1">
      <alignment horizontal="center" vertical="top"/>
    </xf>
    <xf numFmtId="0" fontId="21" fillId="0" borderId="1" xfId="0" applyFont="1" applyBorder="1" applyAlignment="1">
      <alignment horizontal="left" vertical="top" wrapText="1"/>
    </xf>
    <xf numFmtId="0" fontId="21" fillId="0" borderId="1" xfId="0" applyFont="1" applyBorder="1" applyAlignment="1">
      <alignment horizontal="left" vertical="top"/>
    </xf>
    <xf numFmtId="9" fontId="22" fillId="2" borderId="5" xfId="0" applyNumberFormat="1" applyFont="1" applyFill="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0" fillId="7" borderId="8" xfId="0" applyFont="1" applyFill="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7" fillId="4" borderId="8" xfId="0" applyFont="1" applyFill="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Border="1" applyAlignment="1">
      <alignment horizontal="left" vertical="top" wrapText="1"/>
    </xf>
    <xf numFmtId="0" fontId="12" fillId="0" borderId="1" xfId="0" applyFont="1" applyBorder="1" applyAlignment="1">
      <alignment horizontal="left" vertical="top" wrapText="1"/>
    </xf>
    <xf numFmtId="0" fontId="3" fillId="11"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0" fontId="6" fillId="7" borderId="4" xfId="0" applyFont="1" applyFill="1" applyBorder="1" applyAlignment="1">
      <alignment horizontal="left" vertical="top"/>
    </xf>
    <xf numFmtId="0" fontId="19" fillId="0" borderId="1" xfId="0" applyFont="1" applyBorder="1" applyAlignment="1">
      <alignment horizontal="left" vertical="top" wrapText="1"/>
    </xf>
    <xf numFmtId="1" fontId="22" fillId="2" borderId="20" xfId="0" applyNumberFormat="1" applyFont="1" applyFill="1" applyBorder="1" applyAlignment="1">
      <alignment horizontal="center" vertical="top"/>
    </xf>
    <xf numFmtId="9" fontId="22" fillId="2" borderId="10" xfId="0" applyNumberFormat="1" applyFont="1" applyFill="1" applyBorder="1" applyAlignment="1">
      <alignment horizontal="center" vertical="top"/>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0" fillId="5" borderId="0" xfId="0" applyFill="1" applyBorder="1"/>
    <xf numFmtId="0" fontId="0" fillId="5" borderId="0" xfId="0" applyFill="1"/>
    <xf numFmtId="0" fontId="0" fillId="5" borderId="0" xfId="0" applyFill="1" applyAlignment="1">
      <alignment wrapText="1"/>
    </xf>
    <xf numFmtId="0" fontId="7" fillId="3" borderId="6" xfId="0" applyFont="1" applyFill="1" applyBorder="1" applyAlignment="1">
      <alignment horizontal="center" vertical="top" wrapText="1"/>
    </xf>
    <xf numFmtId="0" fontId="7" fillId="12" borderId="1" xfId="0" applyFont="1" applyFill="1" applyBorder="1" applyAlignment="1">
      <alignment horizontal="center" vertical="top" wrapText="1"/>
    </xf>
    <xf numFmtId="0" fontId="6" fillId="7" borderId="13" xfId="0" applyFont="1" applyFill="1" applyBorder="1" applyAlignment="1">
      <alignment horizontal="left" vertical="top"/>
    </xf>
    <xf numFmtId="0" fontId="6" fillId="7" borderId="12" xfId="0" applyFont="1" applyFill="1" applyBorder="1" applyAlignment="1">
      <alignment horizontal="left" vertical="top"/>
    </xf>
    <xf numFmtId="0" fontId="0" fillId="0" borderId="0" xfId="0" applyFont="1" applyBorder="1" applyAlignment="1">
      <alignment horizontal="left" vertical="top"/>
    </xf>
    <xf numFmtId="0" fontId="3" fillId="11"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Font="1" applyBorder="1" applyAlignment="1">
      <alignment horizontal="left" vertical="top"/>
    </xf>
    <xf numFmtId="0" fontId="10" fillId="7" borderId="13" xfId="0" applyFont="1" applyFill="1" applyBorder="1" applyAlignment="1">
      <alignment horizontal="left" vertical="top"/>
    </xf>
    <xf numFmtId="0" fontId="12" fillId="0" borderId="1" xfId="0" applyFont="1" applyBorder="1" applyAlignment="1">
      <alignment horizontal="left" vertical="top" wrapText="1"/>
    </xf>
    <xf numFmtId="0" fontId="0" fillId="0" borderId="12" xfId="0" applyFont="1" applyBorder="1" applyAlignment="1">
      <alignment horizontal="center" vertical="top"/>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3" xfId="0" applyFont="1" applyBorder="1" applyAlignment="1">
      <alignment horizontal="left" vertical="top" wrapText="1"/>
    </xf>
    <xf numFmtId="0" fontId="12" fillId="0" borderId="1" xfId="0" applyFont="1" applyBorder="1" applyAlignment="1">
      <alignment horizontal="left" vertical="top" wrapText="1"/>
    </xf>
    <xf numFmtId="0" fontId="0" fillId="0" borderId="1" xfId="0" applyFont="1" applyFill="1" applyBorder="1" applyAlignment="1">
      <alignment horizontal="center" vertical="top"/>
    </xf>
    <xf numFmtId="0" fontId="12" fillId="0" borderId="1" xfId="0" applyFont="1" applyFill="1" applyBorder="1" applyAlignment="1">
      <alignment horizontal="left" vertical="top"/>
    </xf>
    <xf numFmtId="9" fontId="22" fillId="2" borderId="8" xfId="0" applyNumberFormat="1" applyFont="1" applyFill="1" applyBorder="1" applyAlignment="1">
      <alignment horizontal="center" vertical="top"/>
    </xf>
    <xf numFmtId="0" fontId="12" fillId="0" borderId="1" xfId="0" applyFont="1" applyBorder="1" applyAlignment="1">
      <alignment horizontal="left" vertical="top" wrapText="1"/>
    </xf>
    <xf numFmtId="0" fontId="21" fillId="0" borderId="1" xfId="0" applyFont="1" applyFill="1" applyBorder="1" applyAlignment="1">
      <alignment horizontal="left" vertical="top"/>
    </xf>
    <xf numFmtId="9" fontId="22" fillId="0" borderId="10" xfId="0" applyNumberFormat="1" applyFont="1" applyFill="1" applyBorder="1" applyAlignment="1">
      <alignment horizontal="center" vertical="top"/>
    </xf>
    <xf numFmtId="9" fontId="22" fillId="0" borderId="5" xfId="0" applyNumberFormat="1" applyFont="1" applyFill="1" applyBorder="1" applyAlignment="1">
      <alignment horizontal="center" vertical="top"/>
    </xf>
    <xf numFmtId="0" fontId="10" fillId="0" borderId="14" xfId="0" applyFont="1" applyFill="1" applyBorder="1" applyAlignment="1">
      <alignment horizontal="left" vertical="top"/>
    </xf>
    <xf numFmtId="0" fontId="0" fillId="0" borderId="0" xfId="0" applyFont="1" applyFill="1" applyAlignment="1">
      <alignment horizontal="left" vertical="top"/>
    </xf>
    <xf numFmtId="0" fontId="12" fillId="0" borderId="6" xfId="0" applyFont="1" applyBorder="1" applyAlignment="1">
      <alignment horizontal="left" vertical="top" wrapText="1"/>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12" fillId="0" borderId="1" xfId="0" applyFont="1" applyBorder="1" applyAlignment="1">
      <alignment horizontal="left" vertical="top" wrapText="1"/>
    </xf>
    <xf numFmtId="0" fontId="12" fillId="0" borderId="12" xfId="0" applyFont="1" applyBorder="1" applyAlignment="1">
      <alignment horizontal="left" vertical="top"/>
    </xf>
    <xf numFmtId="0" fontId="12" fillId="0" borderId="12" xfId="0" applyFont="1" applyBorder="1" applyAlignment="1">
      <alignment horizontal="left" vertical="top" wrapText="1"/>
    </xf>
    <xf numFmtId="0" fontId="12" fillId="0" borderId="1" xfId="0" applyFont="1" applyBorder="1" applyAlignment="1">
      <alignment horizontal="left" vertical="top" wrapText="1"/>
    </xf>
    <xf numFmtId="0" fontId="12" fillId="0" borderId="6" xfId="0" applyFont="1" applyBorder="1" applyAlignment="1">
      <alignment horizontal="lef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0" fillId="0" borderId="11" xfId="0" applyBorder="1" applyAlignment="1">
      <alignment wrapText="1"/>
    </xf>
    <xf numFmtId="0" fontId="17" fillId="4" borderId="11" xfId="0" applyFont="1" applyFill="1" applyBorder="1" applyAlignment="1">
      <alignment horizontal="left" vertical="top" wrapText="1"/>
    </xf>
    <xf numFmtId="0" fontId="0" fillId="0" borderId="11" xfId="0" applyBorder="1" applyAlignment="1">
      <alignment vertical="top" wrapText="1"/>
    </xf>
    <xf numFmtId="0" fontId="12" fillId="0" borderId="1" xfId="0" applyFont="1" applyBorder="1" applyAlignment="1">
      <alignment horizontal="left" vertical="top"/>
    </xf>
    <xf numFmtId="0" fontId="0" fillId="10" borderId="12" xfId="0" applyFont="1" applyFill="1" applyBorder="1" applyAlignment="1">
      <alignment horizontal="center" vertical="top"/>
    </xf>
    <xf numFmtId="0" fontId="0" fillId="0" borderId="12" xfId="0" applyFont="1" applyBorder="1" applyAlignment="1">
      <alignment horizontal="left" vertical="top"/>
    </xf>
    <xf numFmtId="0" fontId="11" fillId="6" borderId="1" xfId="0" applyFont="1" applyFill="1" applyBorder="1" applyAlignment="1">
      <alignment horizontal="left" vertical="top"/>
    </xf>
    <xf numFmtId="9" fontId="22" fillId="0" borderId="1" xfId="0" applyNumberFormat="1" applyFont="1" applyFill="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Fill="1" applyBorder="1" applyAlignment="1">
      <alignment horizontal="center" vertical="top"/>
    </xf>
    <xf numFmtId="1" fontId="22" fillId="2" borderId="18" xfId="0" applyNumberFormat="1" applyFont="1" applyFill="1" applyBorder="1" applyAlignment="1">
      <alignment horizontal="center" vertical="top"/>
    </xf>
    <xf numFmtId="9" fontId="22" fillId="2" borderId="22" xfId="0" applyNumberFormat="1" applyFont="1" applyFill="1" applyBorder="1" applyAlignment="1">
      <alignment horizontal="center" vertical="top"/>
    </xf>
    <xf numFmtId="0" fontId="17" fillId="4" borderId="5" xfId="0" applyFont="1" applyFill="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9" fillId="0" borderId="1" xfId="0" applyFont="1" applyBorder="1" applyAlignment="1">
      <alignment vertical="top" wrapText="1"/>
    </xf>
    <xf numFmtId="0" fontId="28" fillId="6" borderId="6" xfId="0" applyFont="1" applyFill="1" applyBorder="1" applyAlignment="1">
      <alignment horizontal="left" vertical="top"/>
    </xf>
    <xf numFmtId="0" fontId="28" fillId="6" borderId="12" xfId="0" applyFont="1" applyFill="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0" fillId="8" borderId="1" xfId="0" applyFont="1" applyFill="1" applyBorder="1" applyAlignment="1">
      <alignment horizontal="right" vertical="top" wrapText="1"/>
    </xf>
    <xf numFmtId="0" fontId="12" fillId="14" borderId="13" xfId="0" applyFont="1" applyFill="1" applyBorder="1" applyAlignment="1">
      <alignment horizontal="center" textRotation="90"/>
    </xf>
    <xf numFmtId="0" fontId="12" fillId="14" borderId="0" xfId="0" applyFont="1" applyFill="1" applyBorder="1" applyAlignment="1">
      <alignment horizontal="center" textRotation="90"/>
    </xf>
    <xf numFmtId="0" fontId="12" fillId="0" borderId="6" xfId="0" applyFont="1" applyBorder="1" applyAlignment="1">
      <alignment horizontal="left" vertical="top"/>
    </xf>
    <xf numFmtId="0" fontId="12" fillId="0" borderId="12" xfId="0" applyFont="1" applyBorder="1" applyAlignment="1">
      <alignment horizontal="left" vertical="top" wrapText="1"/>
    </xf>
    <xf numFmtId="0" fontId="12" fillId="0" borderId="11" xfId="0" applyFont="1" applyBorder="1" applyAlignment="1">
      <alignment horizontal="left" vertical="top" wrapText="1"/>
    </xf>
    <xf numFmtId="0" fontId="12" fillId="0" borderId="1" xfId="0" applyFont="1" applyBorder="1" applyAlignment="1">
      <alignment horizontal="left" vertical="top"/>
    </xf>
    <xf numFmtId="0" fontId="12" fillId="0" borderId="10" xfId="0" applyFont="1" applyBorder="1" applyAlignment="1">
      <alignment horizontal="left" vertical="top"/>
    </xf>
    <xf numFmtId="0" fontId="12" fillId="0" borderId="8" xfId="0" applyFont="1" applyBorder="1" applyAlignment="1">
      <alignment horizontal="left" vertical="top"/>
    </xf>
    <xf numFmtId="0" fontId="12" fillId="0" borderId="1" xfId="0" applyFont="1" applyBorder="1" applyAlignment="1">
      <alignment horizontal="left" vertical="top" wrapText="1"/>
    </xf>
    <xf numFmtId="0" fontId="11" fillId="15" borderId="12" xfId="0" applyFont="1" applyFill="1" applyBorder="1" applyAlignment="1">
      <alignment horizontal="left" vertical="top"/>
    </xf>
    <xf numFmtId="0" fontId="11" fillId="15" borderId="11" xfId="0" applyFont="1" applyFill="1" applyBorder="1" applyAlignment="1">
      <alignment horizontal="left" vertical="top"/>
    </xf>
    <xf numFmtId="0" fontId="0" fillId="0" borderId="0" xfId="0" applyAlignment="1">
      <alignment horizontal="left" vertical="top"/>
    </xf>
    <xf numFmtId="0" fontId="0" fillId="0" borderId="6" xfId="0" applyBorder="1" applyAlignment="1">
      <alignment horizontal="center" vertical="top"/>
    </xf>
    <xf numFmtId="0" fontId="0" fillId="0" borderId="10" xfId="0" applyBorder="1" applyAlignment="1">
      <alignment horizontal="center" vertical="top"/>
    </xf>
    <xf numFmtId="0" fontId="12" fillId="0" borderId="10" xfId="0" applyFont="1" applyBorder="1" applyAlignment="1">
      <alignment horizontal="left" vertical="top" wrapText="1"/>
    </xf>
    <xf numFmtId="0" fontId="0" fillId="7" borderId="8" xfId="0" applyFill="1" applyBorder="1" applyAlignment="1">
      <alignment horizontal="left" vertical="top"/>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0" fontId="0" fillId="0" borderId="1" xfId="0" applyBorder="1" applyAlignment="1">
      <alignment horizontal="center" vertical="top"/>
    </xf>
    <xf numFmtId="0" fontId="0" fillId="0" borderId="5" xfId="0" applyBorder="1" applyAlignment="1">
      <alignment horizontal="center" vertical="top"/>
    </xf>
    <xf numFmtId="0" fontId="0" fillId="7" borderId="10" xfId="0" applyFill="1" applyBorder="1" applyAlignment="1">
      <alignment horizontal="left" vertical="top"/>
    </xf>
    <xf numFmtId="1" fontId="22" fillId="2" borderId="24" xfId="0" applyNumberFormat="1" applyFont="1" applyFill="1" applyBorder="1" applyAlignment="1">
      <alignment horizontal="center" vertical="top"/>
    </xf>
    <xf numFmtId="9" fontId="22" fillId="2" borderId="17" xfId="0" applyNumberFormat="1" applyFont="1" applyFill="1" applyBorder="1" applyAlignment="1">
      <alignment horizontal="center" vertical="top"/>
    </xf>
    <xf numFmtId="9" fontId="22" fillId="2" borderId="25" xfId="0" applyNumberFormat="1" applyFont="1" applyFill="1" applyBorder="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0" fillId="0" borderId="1" xfId="0" applyBorder="1" applyAlignment="1">
      <alignment vertical="center"/>
    </xf>
    <xf numFmtId="0" fontId="32" fillId="0" borderId="1" xfId="0" applyFont="1" applyBorder="1" applyAlignment="1">
      <alignment horizontal="left" vertical="top" wrapText="1"/>
    </xf>
    <xf numFmtId="9" fontId="33" fillId="2" borderId="1" xfId="0" applyNumberFormat="1" applyFont="1" applyFill="1" applyBorder="1" applyAlignment="1">
      <alignment horizontal="center" vertical="top"/>
    </xf>
    <xf numFmtId="0" fontId="27" fillId="0" borderId="6" xfId="0" applyFont="1" applyBorder="1" applyAlignment="1">
      <alignment horizontal="center" vertical="top"/>
    </xf>
    <xf numFmtId="0" fontId="27" fillId="0" borderId="5" xfId="0" applyFont="1" applyBorder="1" applyAlignment="1">
      <alignment horizontal="center" vertical="top"/>
    </xf>
    <xf numFmtId="0" fontId="21" fillId="0" borderId="10" xfId="0" applyFont="1" applyBorder="1" applyAlignment="1">
      <alignment horizontal="left" vertical="top" wrapText="1"/>
    </xf>
    <xf numFmtId="0" fontId="21" fillId="0" borderId="8" xfId="0" applyFont="1" applyBorder="1" applyAlignment="1">
      <alignment horizontal="left" vertical="top" wrapText="1"/>
    </xf>
    <xf numFmtId="0" fontId="27" fillId="0" borderId="1" xfId="0" applyFont="1" applyBorder="1" applyAlignment="1">
      <alignment vertical="center"/>
    </xf>
    <xf numFmtId="0" fontId="21" fillId="0" borderId="5" xfId="0" applyFont="1" applyBorder="1" applyAlignment="1">
      <alignment horizontal="left" vertical="top" wrapText="1"/>
    </xf>
    <xf numFmtId="0" fontId="27" fillId="7" borderId="8" xfId="0" applyFont="1" applyFill="1" applyBorder="1" applyAlignment="1">
      <alignment horizontal="left" vertical="top"/>
    </xf>
    <xf numFmtId="9" fontId="33" fillId="2" borderId="22" xfId="0" applyNumberFormat="1" applyFont="1" applyFill="1" applyBorder="1" applyAlignment="1">
      <alignment horizontal="center" vertical="top"/>
    </xf>
    <xf numFmtId="1" fontId="33" fillId="2" borderId="18" xfId="0" applyNumberFormat="1" applyFont="1" applyFill="1" applyBorder="1" applyAlignment="1">
      <alignment horizontal="center" vertical="top"/>
    </xf>
    <xf numFmtId="0" fontId="27" fillId="0" borderId="0" xfId="0" applyFont="1" applyAlignment="1">
      <alignment horizontal="left" vertical="top"/>
    </xf>
    <xf numFmtId="9" fontId="22" fillId="2" borderId="7" xfId="0" applyNumberFormat="1" applyFont="1" applyFill="1" applyBorder="1" applyAlignment="1">
      <alignment horizontal="center"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0" fontId="0" fillId="0" borderId="1" xfId="0" applyBorder="1" applyAlignment="1">
      <alignment vertical="top"/>
    </xf>
    <xf numFmtId="1" fontId="22" fillId="2" borderId="2" xfId="0" applyNumberFormat="1" applyFont="1" applyFill="1" applyBorder="1" applyAlignment="1">
      <alignment horizontal="center" vertical="top"/>
    </xf>
    <xf numFmtId="0" fontId="12" fillId="0" borderId="14" xfId="0" applyFont="1" applyBorder="1" applyAlignment="1">
      <alignment horizontal="left" vertical="top" wrapText="1"/>
    </xf>
    <xf numFmtId="0" fontId="0" fillId="16" borderId="1" xfId="0" applyFill="1" applyBorder="1" applyAlignment="1">
      <alignment horizontal="center" vertical="top"/>
    </xf>
    <xf numFmtId="0" fontId="12" fillId="16" borderId="1" xfId="0" applyFont="1" applyFill="1" applyBorder="1" applyAlignment="1">
      <alignment horizontal="left" vertical="top" wrapText="1"/>
    </xf>
    <xf numFmtId="0" fontId="24" fillId="16" borderId="1" xfId="0" applyFont="1" applyFill="1" applyBorder="1" applyAlignment="1">
      <alignment horizontal="left" vertical="top" wrapText="1"/>
    </xf>
    <xf numFmtId="0" fontId="12" fillId="16" borderId="6" xfId="0" applyFont="1" applyFill="1" applyBorder="1" applyAlignment="1">
      <alignment horizontal="left" vertical="top"/>
    </xf>
    <xf numFmtId="0" fontId="12" fillId="16" borderId="11" xfId="0" applyFont="1" applyFill="1" applyBorder="1" applyAlignment="1">
      <alignment horizontal="left" vertical="top" wrapText="1"/>
    </xf>
    <xf numFmtId="0" fontId="12" fillId="16" borderId="8" xfId="0" applyFont="1" applyFill="1" applyBorder="1" applyAlignment="1">
      <alignment horizontal="left" vertical="top" wrapText="1"/>
    </xf>
    <xf numFmtId="0" fontId="12" fillId="16" borderId="0" xfId="0" applyFont="1" applyFill="1" applyAlignment="1">
      <alignment horizontal="left" vertical="top" wrapText="1"/>
    </xf>
    <xf numFmtId="0" fontId="0" fillId="5" borderId="1" xfId="0" applyFill="1" applyBorder="1" applyAlignment="1">
      <alignment horizontal="center" vertical="top"/>
    </xf>
    <xf numFmtId="0" fontId="12" fillId="5" borderId="6" xfId="0" applyFont="1" applyFill="1" applyBorder="1" applyAlignment="1">
      <alignment horizontal="left" vertical="top"/>
    </xf>
    <xf numFmtId="0" fontId="12" fillId="5" borderId="11" xfId="0" applyFont="1" applyFill="1" applyBorder="1" applyAlignment="1">
      <alignment horizontal="left" vertical="top" wrapText="1"/>
    </xf>
    <xf numFmtId="0" fontId="0" fillId="5" borderId="0" xfId="0" applyFill="1" applyAlignment="1">
      <alignment horizontal="left" vertical="top"/>
    </xf>
    <xf numFmtId="0" fontId="12" fillId="0" borderId="5" xfId="0" applyFont="1" applyBorder="1" applyAlignment="1">
      <alignment horizontal="left" vertical="top"/>
    </xf>
    <xf numFmtId="0" fontId="0" fillId="7" borderId="1" xfId="0" applyFill="1" applyBorder="1" applyAlignment="1">
      <alignment horizontal="left" vertical="top"/>
    </xf>
    <xf numFmtId="9" fontId="33" fillId="2" borderId="5" xfId="0" applyNumberFormat="1" applyFont="1" applyFill="1" applyBorder="1" applyAlignment="1">
      <alignment horizontal="center" vertical="top"/>
    </xf>
    <xf numFmtId="0" fontId="27" fillId="7" borderId="1" xfId="0" applyFont="1" applyFill="1" applyBorder="1" applyAlignment="1">
      <alignment horizontal="left" vertical="top"/>
    </xf>
    <xf numFmtId="49" fontId="12" fillId="0" borderId="5" xfId="0" applyNumberFormat="1" applyFont="1" applyBorder="1" applyAlignment="1">
      <alignment horizontal="left" vertical="top" wrapText="1"/>
    </xf>
    <xf numFmtId="0" fontId="0" fillId="7" borderId="5" xfId="0" applyFill="1" applyBorder="1" applyAlignment="1">
      <alignment horizontal="left" vertical="top"/>
    </xf>
    <xf numFmtId="0" fontId="0" fillId="10" borderId="21" xfId="0" applyFont="1" applyFill="1" applyBorder="1" applyAlignment="1">
      <alignment horizontal="center" vertical="top"/>
    </xf>
    <xf numFmtId="0" fontId="31" fillId="0" borderId="1" xfId="0" applyFont="1" applyBorder="1"/>
    <xf numFmtId="0" fontId="0" fillId="8" borderId="0" xfId="0" applyFont="1" applyFill="1" applyBorder="1" applyAlignment="1">
      <alignment horizontal="left" vertical="top"/>
    </xf>
    <xf numFmtId="0" fontId="6" fillId="8" borderId="0" xfId="0" applyFont="1" applyFill="1" applyBorder="1" applyAlignment="1">
      <alignment horizontal="left" vertical="top"/>
    </xf>
    <xf numFmtId="0" fontId="13" fillId="8" borderId="2" xfId="0" applyFont="1" applyFill="1" applyBorder="1" applyAlignment="1">
      <alignment horizontal="right" vertical="top"/>
    </xf>
    <xf numFmtId="0" fontId="27" fillId="0" borderId="1" xfId="0" applyFont="1" applyBorder="1" applyAlignment="1">
      <alignment horizontal="center" vertical="top"/>
    </xf>
    <xf numFmtId="49" fontId="21" fillId="0" borderId="5" xfId="0" applyNumberFormat="1" applyFont="1" applyBorder="1" applyAlignment="1">
      <alignment horizontal="left" vertical="top" wrapText="1"/>
    </xf>
    <xf numFmtId="0" fontId="21" fillId="0" borderId="5" xfId="0" applyFont="1" applyBorder="1" applyAlignment="1">
      <alignment horizontal="left" vertical="top"/>
    </xf>
    <xf numFmtId="0" fontId="17" fillId="0" borderId="1" xfId="0" applyFont="1" applyBorder="1" applyAlignment="1">
      <alignment horizontal="left" vertical="top" wrapText="1"/>
    </xf>
    <xf numFmtId="0" fontId="18" fillId="0" borderId="1" xfId="0" applyFont="1" applyBorder="1" applyAlignment="1">
      <alignment horizontal="center" vertical="center"/>
    </xf>
    <xf numFmtId="0" fontId="18" fillId="13" borderId="1" xfId="0" applyFont="1" applyFill="1" applyBorder="1" applyAlignment="1">
      <alignment horizontal="center" vertical="center"/>
    </xf>
    <xf numFmtId="0" fontId="12" fillId="0" borderId="1" xfId="0" applyFont="1" applyBorder="1" applyAlignment="1">
      <alignment horizontal="center" vertical="center"/>
    </xf>
    <xf numFmtId="0" fontId="12" fillId="13" borderId="1" xfId="0" applyFont="1" applyFill="1" applyBorder="1" applyAlignment="1">
      <alignment horizontal="center" vertical="center"/>
    </xf>
    <xf numFmtId="0" fontId="0" fillId="0" borderId="1" xfId="0" applyBorder="1" applyAlignment="1">
      <alignment horizontal="center" vertical="center"/>
    </xf>
    <xf numFmtId="0" fontId="0" fillId="13" borderId="1" xfId="0" applyFill="1" applyBorder="1" applyAlignment="1">
      <alignment horizontal="center" vertical="center"/>
    </xf>
    <xf numFmtId="9" fontId="20" fillId="2" borderId="5" xfId="0" applyNumberFormat="1" applyFont="1" applyFill="1" applyBorder="1" applyAlignment="1">
      <alignment horizontal="center" vertical="center"/>
    </xf>
    <xf numFmtId="0" fontId="0" fillId="5" borderId="2" xfId="0" applyFill="1" applyBorder="1" applyAlignment="1">
      <alignment horizontal="center" vertical="center" wrapText="1"/>
    </xf>
    <xf numFmtId="0" fontId="0" fillId="5"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5" borderId="0" xfId="0" applyFill="1" applyAlignment="1">
      <alignment horizontal="center"/>
    </xf>
    <xf numFmtId="0" fontId="26" fillId="5" borderId="0" xfId="0" applyFont="1" applyFill="1" applyAlignment="1">
      <alignment horizontal="center" vertical="top" wrapText="1"/>
    </xf>
    <xf numFmtId="0" fontId="7" fillId="12" borderId="1" xfId="0" applyFont="1" applyFill="1" applyBorder="1" applyAlignment="1">
      <alignment horizontal="center"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6" fillId="7" borderId="3" xfId="0" applyFont="1" applyFill="1" applyBorder="1" applyAlignment="1">
      <alignment horizontal="left" vertical="top" textRotation="180"/>
    </xf>
    <xf numFmtId="0" fontId="6" fillId="7" borderId="4" xfId="0" applyFont="1" applyFill="1" applyBorder="1" applyAlignment="1">
      <alignment horizontal="left" vertical="top" textRotation="180"/>
    </xf>
    <xf numFmtId="0" fontId="6" fillId="7" borderId="14" xfId="0" applyFont="1" applyFill="1" applyBorder="1" applyAlignment="1">
      <alignment horizontal="left" vertical="top" textRotation="180"/>
    </xf>
    <xf numFmtId="0" fontId="4" fillId="11" borderId="1" xfId="0" applyFont="1" applyFill="1" applyBorder="1" applyAlignment="1">
      <alignment horizontal="center" wrapText="1"/>
    </xf>
    <xf numFmtId="0" fontId="4" fillId="11" borderId="22" xfId="0" applyFont="1" applyFill="1" applyBorder="1" applyAlignment="1">
      <alignment horizontal="center" wrapText="1"/>
    </xf>
    <xf numFmtId="0" fontId="4" fillId="11" borderId="12" xfId="0" applyFont="1" applyFill="1" applyBorder="1" applyAlignment="1">
      <alignment horizontal="center" wrapText="1"/>
    </xf>
    <xf numFmtId="0" fontId="4" fillId="11" borderId="21" xfId="0" applyFont="1" applyFill="1" applyBorder="1" applyAlignment="1">
      <alignment horizontal="center" wrapText="1"/>
    </xf>
    <xf numFmtId="0" fontId="4" fillId="11" borderId="13" xfId="0" applyFont="1" applyFill="1" applyBorder="1" applyAlignment="1">
      <alignment horizontal="center" wrapText="1"/>
    </xf>
    <xf numFmtId="0" fontId="4" fillId="11" borderId="23" xfId="0" applyFont="1" applyFill="1" applyBorder="1" applyAlignment="1">
      <alignment horizontal="center" wrapText="1"/>
    </xf>
    <xf numFmtId="0" fontId="8" fillId="9" borderId="2" xfId="1" applyFill="1" applyBorder="1" applyAlignment="1">
      <alignment horizontal="left" vertical="top" wrapText="1"/>
    </xf>
    <xf numFmtId="0" fontId="13" fillId="9" borderId="2" xfId="0" applyFont="1" applyFill="1" applyBorder="1" applyAlignment="1">
      <alignment horizontal="left" vertical="top" wrapText="1"/>
    </xf>
    <xf numFmtId="0" fontId="0" fillId="10" borderId="1" xfId="0" applyFont="1" applyFill="1" applyBorder="1" applyAlignment="1">
      <alignment horizontal="center" vertical="top"/>
    </xf>
    <xf numFmtId="0" fontId="0" fillId="10" borderId="22" xfId="0" applyFont="1" applyFill="1" applyBorder="1" applyAlignment="1">
      <alignment horizontal="center" vertical="top"/>
    </xf>
    <xf numFmtId="0" fontId="26" fillId="9" borderId="15" xfId="0" applyFont="1" applyFill="1" applyBorder="1" applyAlignment="1">
      <alignment horizontal="left" vertical="top" wrapText="1"/>
    </xf>
    <xf numFmtId="0" fontId="26" fillId="9" borderId="0" xfId="0" applyFont="1" applyFill="1" applyBorder="1" applyAlignment="1">
      <alignment horizontal="left" vertical="top" wrapText="1"/>
    </xf>
    <xf numFmtId="0" fontId="13" fillId="9" borderId="15" xfId="0" applyFont="1" applyFill="1" applyBorder="1" applyAlignment="1">
      <alignment horizontal="left" vertical="top" wrapText="1"/>
    </xf>
    <xf numFmtId="0" fontId="13" fillId="9" borderId="0" xfId="0" applyFont="1" applyFill="1" applyBorder="1" applyAlignment="1">
      <alignment horizontal="left" vertical="top" wrapText="1"/>
    </xf>
    <xf numFmtId="0" fontId="13" fillId="9" borderId="9" xfId="0" applyFont="1" applyFill="1" applyBorder="1" applyAlignment="1">
      <alignment horizontal="left" vertical="top" wrapText="1"/>
    </xf>
    <xf numFmtId="0" fontId="13" fillId="9" borderId="13" xfId="0" applyFont="1" applyFill="1" applyBorder="1" applyAlignment="1">
      <alignment horizontal="left" vertical="top" wrapText="1"/>
    </xf>
    <xf numFmtId="0" fontId="13" fillId="9" borderId="3" xfId="0" applyFont="1" applyFill="1" applyBorder="1" applyAlignment="1">
      <alignment horizontal="left" vertical="top" wrapText="1"/>
    </xf>
    <xf numFmtId="0" fontId="30" fillId="15" borderId="6" xfId="0" applyFont="1" applyFill="1" applyBorder="1" applyAlignment="1">
      <alignment horizontal="left" vertical="top"/>
    </xf>
    <xf numFmtId="0" fontId="30" fillId="15" borderId="12" xfId="0" applyFont="1" applyFill="1" applyBorder="1" applyAlignment="1">
      <alignment horizontal="left" vertical="top"/>
    </xf>
    <xf numFmtId="0" fontId="25" fillId="15" borderId="12" xfId="0" applyFont="1" applyFill="1" applyBorder="1" applyAlignment="1">
      <alignment horizontal="left" vertical="top"/>
    </xf>
  </cellXfs>
  <cellStyles count="3">
    <cellStyle name="Hyperlink" xfId="1" builtinId="8"/>
    <cellStyle name="Normal" xfId="0" builtinId="0"/>
    <cellStyle name="Normal 2" xfId="2" xr:uid="{00000000-0005-0000-0000-000002000000}"/>
  </cellStyles>
  <dxfs count="819">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eif.mattisson@ericsson.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tabSelected="1" zoomScaleNormal="100" workbookViewId="0">
      <selection activeCell="N6" sqref="N6"/>
    </sheetView>
  </sheetViews>
  <sheetFormatPr defaultRowHeight="15" x14ac:dyDescent="0.25"/>
  <cols>
    <col min="1" max="1" width="4.28515625" style="95" customWidth="1"/>
    <col min="2" max="2" width="20.85546875" style="50" customWidth="1"/>
    <col min="3" max="3" width="24.28515625" style="50" customWidth="1"/>
    <col min="4" max="4" width="10.140625" style="50" customWidth="1"/>
    <col min="5" max="5" width="11.140625" style="50" customWidth="1"/>
    <col min="6" max="6" width="10" style="50" customWidth="1"/>
    <col min="7" max="7" width="11" style="50" customWidth="1"/>
    <col min="8" max="8" width="10" style="50" customWidth="1"/>
    <col min="9" max="9" width="11.140625" style="50" customWidth="1"/>
    <col min="10" max="10" width="10" style="50" customWidth="1"/>
    <col min="11" max="11" width="11.28515625" style="50" customWidth="1"/>
    <col min="12" max="19" width="9.28515625" style="94" customWidth="1"/>
    <col min="20" max="20" width="5.7109375" style="95" customWidth="1"/>
    <col min="21" max="24" width="6.42578125" style="95" customWidth="1"/>
    <col min="25" max="27" width="6.5703125" customWidth="1"/>
    <col min="28" max="33" width="5.7109375" customWidth="1"/>
    <col min="34" max="35" width="5.28515625" customWidth="1"/>
    <col min="36" max="36" width="5.7109375" customWidth="1"/>
    <col min="37" max="37" width="5.28515625" customWidth="1"/>
  </cols>
  <sheetData>
    <row r="1" spans="1:27" s="95" customFormat="1" x14ac:dyDescent="0.25">
      <c r="A1" s="236" t="s">
        <v>136</v>
      </c>
      <c r="B1" s="236"/>
      <c r="C1" s="236"/>
      <c r="D1" s="236"/>
      <c r="E1" s="236"/>
      <c r="F1" s="236"/>
      <c r="G1" s="236"/>
      <c r="H1" s="236"/>
      <c r="I1" s="236"/>
      <c r="J1" s="236"/>
      <c r="K1" s="236"/>
      <c r="L1" s="236"/>
      <c r="M1" s="94"/>
      <c r="N1" s="94"/>
      <c r="O1" s="94"/>
      <c r="P1" s="94"/>
      <c r="Q1" s="94"/>
      <c r="R1" s="94"/>
      <c r="S1" s="94"/>
    </row>
    <row r="2" spans="1:27" s="95" customFormat="1" ht="30.6" customHeight="1" x14ac:dyDescent="0.25">
      <c r="A2" s="237" t="str">
        <f>WP!B1</f>
        <v>Rel-15 5GS EN-DC and SA NR Maintenance Workplan for protocol testing</v>
      </c>
      <c r="B2" s="237"/>
      <c r="C2" s="237"/>
      <c r="D2" s="237"/>
      <c r="E2" s="237"/>
      <c r="F2" s="237"/>
      <c r="G2" s="237"/>
      <c r="H2" s="237"/>
      <c r="I2" s="237"/>
      <c r="J2" s="237"/>
      <c r="K2" s="237"/>
      <c r="L2" s="237"/>
      <c r="M2" s="94"/>
      <c r="N2" s="94"/>
      <c r="O2" s="94"/>
      <c r="P2" s="94"/>
      <c r="Q2" s="94"/>
      <c r="R2" s="94"/>
      <c r="S2" s="94"/>
      <c r="Y2" s="96"/>
      <c r="Z2" s="96"/>
      <c r="AA2" s="96"/>
    </row>
    <row r="3" spans="1:27" s="95" customFormat="1" ht="19.149999999999999" customHeight="1" x14ac:dyDescent="0.25">
      <c r="B3" s="94"/>
      <c r="C3" s="94"/>
      <c r="D3" s="235" t="s">
        <v>137</v>
      </c>
      <c r="E3" s="235"/>
      <c r="F3" s="235"/>
      <c r="G3" s="235"/>
      <c r="H3" s="94"/>
      <c r="I3" s="94"/>
      <c r="J3" s="94"/>
      <c r="K3" s="94"/>
      <c r="L3" s="94"/>
      <c r="M3" s="94"/>
      <c r="N3" s="94"/>
      <c r="O3" s="94"/>
      <c r="P3" s="94"/>
      <c r="Q3" s="94"/>
      <c r="R3" s="94"/>
      <c r="S3" s="94"/>
    </row>
    <row r="4" spans="1:27" s="95" customFormat="1" x14ac:dyDescent="0.25">
      <c r="B4" s="94"/>
      <c r="C4" s="94"/>
      <c r="D4" s="1" t="s">
        <v>27</v>
      </c>
      <c r="E4" s="1" t="s">
        <v>127</v>
      </c>
      <c r="F4" s="1" t="s">
        <v>126</v>
      </c>
      <c r="G4" s="1" t="s">
        <v>133</v>
      </c>
      <c r="H4" s="94"/>
      <c r="I4" s="94"/>
      <c r="J4" s="94"/>
      <c r="K4" s="94"/>
      <c r="L4" s="94"/>
      <c r="M4" s="94"/>
      <c r="N4" s="94"/>
      <c r="O4" s="94"/>
      <c r="P4" s="94"/>
      <c r="Q4" s="94"/>
      <c r="R4" s="94"/>
      <c r="S4" s="94"/>
    </row>
    <row r="5" spans="1:27" s="95" customFormat="1" ht="32.25" customHeight="1" x14ac:dyDescent="0.25">
      <c r="B5" s="233" t="str">
        <f>WP!B1</f>
        <v>Rel-15 5GS EN-DC and SA NR Maintenance Workplan for protocol testing</v>
      </c>
      <c r="C5" s="97" t="s">
        <v>138</v>
      </c>
      <c r="D5" s="232">
        <f>WP!$O$6</f>
        <v>0.90200210748155929</v>
      </c>
      <c r="E5" s="232">
        <f>WP!O7</f>
        <v>1</v>
      </c>
      <c r="F5" s="232">
        <f>WP!P7</f>
        <v>0.82067510548523159</v>
      </c>
      <c r="G5" s="232">
        <f>WP!Q7</f>
        <v>0.77142857142857146</v>
      </c>
      <c r="H5" s="94"/>
      <c r="I5" s="94"/>
      <c r="J5" s="94"/>
      <c r="K5" s="94"/>
      <c r="L5" s="94"/>
      <c r="M5" s="94"/>
      <c r="N5" s="94"/>
      <c r="O5" s="94"/>
      <c r="P5" s="94"/>
      <c r="Q5" s="94"/>
      <c r="R5" s="94"/>
      <c r="S5" s="94"/>
    </row>
    <row r="6" spans="1:27" s="95" customFormat="1" ht="32.25" customHeight="1" x14ac:dyDescent="0.25">
      <c r="B6" s="234"/>
      <c r="C6" s="97" t="s">
        <v>139</v>
      </c>
      <c r="D6" s="232">
        <f>WP!R6</f>
        <v>0.9436619718309861</v>
      </c>
      <c r="E6" s="232">
        <f>WP!R7</f>
        <v>0.96666666666666679</v>
      </c>
      <c r="F6" s="232">
        <f>WP!S7</f>
        <v>0.90322580645161299</v>
      </c>
      <c r="G6" s="232">
        <f>WP!T7</f>
        <v>1</v>
      </c>
      <c r="H6" s="94"/>
      <c r="I6" s="94"/>
      <c r="J6" s="94"/>
      <c r="K6" s="94"/>
      <c r="L6" s="94"/>
      <c r="M6" s="94"/>
      <c r="N6" s="94"/>
      <c r="O6" s="94"/>
      <c r="P6" s="94"/>
      <c r="Q6" s="94"/>
      <c r="R6" s="94"/>
      <c r="S6" s="94"/>
    </row>
    <row r="7" spans="1:27" s="95" customFormat="1" x14ac:dyDescent="0.25">
      <c r="C7" s="94"/>
      <c r="D7" s="94"/>
      <c r="E7" s="94"/>
      <c r="F7" s="94"/>
      <c r="G7" s="94"/>
      <c r="H7" s="94"/>
      <c r="I7" s="94"/>
      <c r="J7" s="94"/>
      <c r="K7" s="94"/>
      <c r="L7" s="94"/>
      <c r="M7" s="94"/>
      <c r="N7" s="94"/>
      <c r="O7" s="94"/>
      <c r="P7" s="94"/>
      <c r="Q7" s="94"/>
      <c r="R7" s="94"/>
      <c r="S7" s="94"/>
    </row>
    <row r="8" spans="1:27" s="95" customFormat="1" x14ac:dyDescent="0.25">
      <c r="B8" s="94"/>
      <c r="C8" s="94"/>
      <c r="D8" s="94"/>
      <c r="E8" s="94"/>
      <c r="F8" s="94"/>
      <c r="G8" s="94"/>
      <c r="H8" s="94"/>
      <c r="I8" s="94"/>
      <c r="J8" s="94"/>
      <c r="K8" s="94"/>
      <c r="L8" s="94"/>
      <c r="M8" s="94"/>
      <c r="N8" s="94"/>
      <c r="O8" s="94"/>
      <c r="P8" s="94"/>
      <c r="Q8" s="94"/>
      <c r="R8" s="94"/>
      <c r="S8" s="94"/>
    </row>
    <row r="9" spans="1:27" s="95" customFormat="1" ht="18" customHeight="1" x14ac:dyDescent="0.25">
      <c r="B9" s="94"/>
      <c r="C9" s="94"/>
      <c r="D9" s="235" t="s">
        <v>140</v>
      </c>
      <c r="E9" s="235"/>
      <c r="F9" s="235"/>
      <c r="G9" s="235"/>
      <c r="H9" s="235"/>
      <c r="I9" s="235"/>
      <c r="J9" s="235"/>
      <c r="K9" s="235"/>
      <c r="L9" s="94"/>
      <c r="M9" s="94"/>
      <c r="N9" s="94"/>
      <c r="O9" s="94"/>
      <c r="P9" s="94"/>
      <c r="Q9" s="94"/>
      <c r="R9" s="94"/>
      <c r="S9" s="94"/>
    </row>
    <row r="10" spans="1:27" s="95" customFormat="1" ht="44.45" customHeight="1" x14ac:dyDescent="0.25">
      <c r="B10" s="94"/>
      <c r="C10" s="94"/>
      <c r="D10" s="238" t="s">
        <v>141</v>
      </c>
      <c r="E10" s="238"/>
      <c r="F10" s="238" t="s">
        <v>144</v>
      </c>
      <c r="G10" s="238"/>
      <c r="H10" s="238" t="s">
        <v>145</v>
      </c>
      <c r="I10" s="238"/>
      <c r="J10" s="238" t="s">
        <v>142</v>
      </c>
      <c r="K10" s="238"/>
      <c r="L10" s="94"/>
      <c r="M10" s="94"/>
      <c r="N10" s="94"/>
      <c r="O10" s="94"/>
      <c r="P10" s="94"/>
      <c r="Q10" s="94"/>
      <c r="R10" s="94"/>
      <c r="S10" s="94"/>
    </row>
    <row r="11" spans="1:27" s="95" customFormat="1" ht="48.75" x14ac:dyDescent="0.25">
      <c r="B11" s="94"/>
      <c r="C11" s="94"/>
      <c r="D11" s="98" t="s">
        <v>27</v>
      </c>
      <c r="E11" s="98" t="s">
        <v>200</v>
      </c>
      <c r="F11" s="98" t="s">
        <v>27</v>
      </c>
      <c r="G11" s="98" t="s">
        <v>143</v>
      </c>
      <c r="H11" s="98" t="s">
        <v>27</v>
      </c>
      <c r="I11" s="98" t="s">
        <v>143</v>
      </c>
      <c r="J11" s="98" t="s">
        <v>27</v>
      </c>
      <c r="K11" s="98" t="s">
        <v>143</v>
      </c>
      <c r="L11" s="94"/>
      <c r="M11" s="94"/>
      <c r="N11" s="94"/>
      <c r="O11" s="94"/>
      <c r="P11" s="94"/>
      <c r="Q11" s="94"/>
      <c r="R11" s="94"/>
      <c r="S11" s="94"/>
    </row>
    <row r="12" spans="1:27" s="95" customFormat="1" ht="27" customHeight="1" x14ac:dyDescent="0.25">
      <c r="B12" s="233" t="str">
        <f>WP!B1</f>
        <v>Rel-15 5GS EN-DC and SA NR Maintenance Workplan for protocol testing</v>
      </c>
      <c r="C12" s="1" t="s">
        <v>138</v>
      </c>
      <c r="D12" s="226">
        <f>SUMPRODUCT((WP!$B$69:$B$156="Y")*(WP!$L$69:$L$156=1)*(((WP!$O$69:$O$156="")*(WP!$P$69:$P$156="")*(WP!$Q$69:$Q$156&lt;&gt;""))+((WP!$O$69:$O$156="")*(WP!$P$69:$P$156&lt;&gt;"")*(WP!$Q$69:$Q$156=""))+((WP!$O$69:$O$156="")*(WP!$P$69:$P$156&lt;&gt;"")*(WP!$Q$69:$Q$156&lt;&gt;""))+((WP!$O$69:$O$156&lt;&gt;"")*(WP!$P$69:$P$156="")*(WP!$Q$69:$Q$156=""))+((WP!$O$69:$O$156&lt;&gt;"")*(WP!$P$69:$P$156="")*(WP!$Q$69:$Q$156&lt;&gt;""))+((WP!$O$69:$O$156&lt;&gt;"")*(WP!$P$69:$P$156&lt;&gt;"")*(WP!$Q$69:$Q$156=""))+((WP!$O$69:$O$156&lt;&gt;"")*(WP!$P$69:$P$156&lt;&gt;"")*(WP!$Q$69:$Q$156&lt;&gt;""))))+SUMPRODUCT((WP!$B$69:$B$156="Y")*(WP!$L$69:$L$156&gt;1)*(((WP!$O$69:$O$156="")*(WP!$P$69:$P$156="")*(WP!$Q$69:$Q$156&lt;&gt;""))+((WP!$O$69:$O$156="")*(WP!$P$69:$P$156&lt;&gt;"")*(WP!$Q$69:$Q$156=""))+((WP!$O$69:$O$156="")*(WP!$P$69:$P$156&lt;&gt;"")*(WP!$Q$69:$Q$156&lt;&gt;""))+((WP!$O$69:$O$156&lt;&gt;"")*(WP!$P$69:$P$156="")*(WP!$Q$69:$Q$156=""))+((WP!$O$69:$O$156&lt;&gt;"")*(WP!$P$69:$P$156="")*(WP!$Q$69:$Q$156&lt;&gt;""))+((WP!$O$69:$O$156&lt;&gt;"")*(WP!$P$69:$P$156&lt;&gt;"")*(WP!$Q$69:$Q$156=""))+((WP!$O$69:$O$156&lt;&gt;"")*(WP!$P$69:$P$156&lt;&gt;"")*(WP!$Q$69:$Q$156&lt;&gt;"")))*WP!$L$69:$L$156)</f>
        <v>55</v>
      </c>
      <c r="E12" s="227">
        <f>SUMPRODUCT((WP!$B$69:$B$156="Y")*(WP!$L$69:$L$156=1)*(((WP!$O$69:$O$156&lt;&gt;100%)*(WP!$P$69:$P$156&lt;&gt;100%)*(WP!$Q$69:$Q$156=100%))+((WP!$O$69:$O$156&lt;&gt;100%)*(WP!$P$69:$P$156=100%)*(WP!$Q$69:$Q$156&lt;&gt;100%))+((WP!$O$69:$O$156&lt;&gt;100%)*(WP!$P$69:$P$156=100%)*(WP!$Q$69:$Q$156=100%))+((WP!$O$69:$O$156=100%)*(WP!$P$69:$P$156&lt;&gt;100%)*(WP!$Q$69:$Q$156&lt;&gt;100%))+((WP!$O$69:$O$156=100%)*(WP!$P$69:$P$156&lt;&gt;100%)*(WP!$Q$69:$Q$156=100%))+((WP!$O$69:$O$156=100%)*(WP!$P$69:$P$156=100%)*(WP!$Q$69:$Q$156&lt;&gt;100%))+((WP!$O$69:$O$156=100%)*(WP!$P$69:$P$156=100%)*(WP!$Q$69:$Q$156=100%))))</f>
        <v>54</v>
      </c>
      <c r="F12" s="228">
        <f>SUMPRODUCT((WP!$B$69:$B$156 = "Y")*(WP!$L$69:$L$156 = 1)*(WP!$O$69:$O$156 &lt;&gt; ""))+SUMPRODUCT((WP!$B$69:$B$156 = "Y")*(WP!$L$69:$L$156 &gt; 1)*(WP!$O$69:$O$156 &lt;&gt; "")*WP!$L$69:$L$156)</f>
        <v>54</v>
      </c>
      <c r="G12" s="229">
        <f>SUMPRODUCT((WP!$B$69:$B$156 = "Y")*(WP!$L$69:$L$156 = 1)*(WP!$O$69:$O$156 = 100%))</f>
        <v>54</v>
      </c>
      <c r="H12" s="228">
        <f>SUMPRODUCT((WP!$B$69:$B$156 = "Y")*(WP!$L$69:$L$156 = 1)*(WP!$P$69:$P$156 &lt;&gt; ""))+SUMPRODUCT((WP!$B$69:$B$156 = "Y")*(WP!$L$69:$L$156 &gt; 1)*(WP!$P$69:$P$156 &lt;&gt; "")*WP!$L$69:$L$156)</f>
        <v>54</v>
      </c>
      <c r="I12" s="229">
        <f>SUMPRODUCT((WP!$B$69:$B$156 = "Y")*(WP!$L$69:$L$156 = 1)*(WP!$P$69:$P$156 = 100%))</f>
        <v>2</v>
      </c>
      <c r="J12" s="228">
        <f>SUMPRODUCT((WP!$B$69:$B$156 = "Y")*(WP!$L$69:$L$156 = 1)*(WP!$Q$69:$Q$156 &lt;&gt; ""))+SUMPRODUCT((WP!$B$69:$B$156 = "Y")*(WP!$L$69:$L$156 &gt; 1)*(WP!$Q$69:$Q$156 &lt;&gt; "")*WP!$L$69:$L$156)</f>
        <v>6</v>
      </c>
      <c r="K12" s="229">
        <f>SUMPRODUCT((WP!$B$69:$B$156 = "Y")*(WP!$L$69:$L$156 = 1)*(WP!$Q$69:$Q$156 = 100%))</f>
        <v>0</v>
      </c>
      <c r="L12" s="94"/>
      <c r="M12" s="94"/>
      <c r="N12" s="94"/>
      <c r="O12" s="94"/>
      <c r="P12" s="94"/>
      <c r="Q12" s="94"/>
      <c r="R12" s="94"/>
      <c r="S12" s="94"/>
    </row>
    <row r="13" spans="1:27" s="95" customFormat="1" ht="31.5" customHeight="1" x14ac:dyDescent="0.25">
      <c r="B13" s="234"/>
      <c r="C13" s="1" t="s">
        <v>139</v>
      </c>
      <c r="D13" s="226" cm="1">
        <f t="array" ref="D13">SUMPRODUCT((WP!$B$69:$B$156="Y")*(WP!$L$69:$L$156=1)*(((WP!$R$69:$R$156="")*(WP!$S$69:$S$156="")*(WP!$T$69:$T$156&lt;&gt;""))+((WP!$R$69:$R$156="")*(WP!$S$69:$S$156&lt;&gt;"")*(WP!$T$69:$T$156=""))+((WP!$R$69:$R$156="")*(WP!$S$69:$S$156&lt;&gt;"")*(WP!$T$69:$T$156&lt;&gt;""))+((WP!$R$69:$R$156&lt;&gt;"")*(WP!$S$69:$S$156="")*(WP!$T$69:$T$156=""))+((WP!$R$69:$R$156&lt;&gt;"")*(WP!$S$69:$S$156="")*(WP!$T$69:$T$156&lt;&gt;""))+((WP!$R$69:$R$156&lt;&gt;"")*(WP!$S$69:$S$156&lt;&gt;"")*(WP!$T$69:$T$156=""))+((WP!$R$69:$R$156&lt;&gt;"")*(WP!$S$69:$S$156&lt;&gt;"")*(WP!$T$69:$T$156&lt;&gt;""))))+SUMPRODUCT((WP!$B$69:$B$156="Y")*(WP!$L$69:$L$156&gt;1)*(((WP!$R$69:$R$156="")*(WP!$S$69:$S$156="")*(WP!$T$69:$T$156&lt;&gt;""))+((WP!$R$69:$R$156="")*(WP!$S$69:$S$156&lt;&gt;"")*(WP!$T$69:$T$156=""))+((WP!$R$69:$R$156="")*(WP!$S$69:$S$156&lt;&gt;"")*(WP!$T$69:$T$156&lt;&gt;""))+((WP!$R$69:$R$156&lt;&gt;"")*(WP!$S$69:$S$156="")*(WP!$T$69:$T$156=""))+((WP!$R$69:$R$156&lt;&gt;"")*(WP!$S$69:$S$156="")*(WP!$T$69:$T$156&lt;&gt;""))+((WP!$R$69:$R$156&lt;&gt;"")*(WP!$S$69:$S$156&lt;&gt;"")*(WP!$T$69:$T$156=""))+((WP!$R$69:$R$156&lt;&gt;"")*(WP!$S$69:$S$156&lt;&gt;"")*(WP!$T$69:$T$156&lt;&gt;"")))*WP!$L$69:$L$156)</f>
        <v>12</v>
      </c>
      <c r="E13" s="227" cm="1">
        <f t="array" ref="E13">SUMPRODUCT((WP!$B$69:$B$156="Y")*(WP!$L$69:$L$156=1)*(((WP!$R$69:$R$156&lt;&gt;100%)*(WP!$S$69:$S$156&lt;&gt;100%)*(WP!$T$69:$T$156=100%))+((WP!$R$69:$R$156&lt;&gt;100%)*(WP!$S$69:$S$156=100%)*(WP!$T$69:$T$156&lt;&gt;100%))+((WP!$R$69:$R$156&lt;&gt;100%)*(WP!$S$69:$S$156=100%)*(WP!$T$69:$T$156=100%))+((WP!$R$69:$R$156=100%)*(WP!$S$69:$S$156&lt;&gt;100%)*(WP!$T$69:$T$156&lt;&gt;100%))+((WP!$R$69:$R$156=100%)*(WP!$S$69:$S$156&lt;&gt;100%)*(WP!$T$69:$T$156=100%))+((WP!$R$69:$R$156=100%)*(WP!$S$69:$S$156=100%)*(WP!$T$69:$T$156&lt;&gt;100%))+((WP!$R$69:$R$156=100%)*(WP!$S$69:$S$156=100%)*(WP!$T$69:$T$156=100%))))</f>
        <v>12</v>
      </c>
      <c r="F13" s="230">
        <f>SUMPRODUCT((WP!$B$69:$B$156 = "Y")*(WP!$L$69:$L$156 = 1)*(WP!$R$69:$R$156 &lt;&gt; ""))+SUMPRODUCT((WP!$B$69:$B$156 = "Y")*(WP!$L$69:$L$156 &gt; 1)*(WP!$R$69:$R$156 &lt;&gt; "")*WP!$L$69:$L$156)</f>
        <v>12</v>
      </c>
      <c r="G13" s="231">
        <f>SUMPRODUCT((WP!$B$69:$B$156 = "Y")*(WP!$L$69:$L$156 = 1)*(WP!$R$69:$R$156 = 100%))</f>
        <v>8</v>
      </c>
      <c r="H13" s="230">
        <f>SUMPRODUCT((WP!$B$69:$B$156 = "Y")*(WP!$L$69:$L$156 = 1)*(WP!$S$69:$S$156 &lt;&gt; ""))+SUMPRODUCT((WP!$B$69:$B$156 = "Y")*(WP!$L$69:$L$156 &gt; 1)*(WP!$S$69:$S$156 &lt;&gt; "")*WP!$L$69:$L$156)</f>
        <v>12</v>
      </c>
      <c r="I13" s="231">
        <f>SUMPRODUCT((WP!$B$69:$B$156 = "Y")*(WP!$L$69:$L$156 = 1)*(WP!$S$69:$S$156 = 100%))</f>
        <v>4</v>
      </c>
      <c r="J13" s="228">
        <f>SUMPRODUCT((WP!$B$69:$B$156 = "Y")*(WP!$L$69:$L$156 = 1)*(WP!$T$69:$T$156 &lt;&gt; ""))+SUMPRODUCT((WP!$B$69:$B$156 = "Y")*(WP!$L$69:$L$156 &gt; 1)*(WP!$T$69:$T$156 &lt;&gt; "")*WP!$L$69:$L$156)</f>
        <v>4</v>
      </c>
      <c r="K13" s="229">
        <f>SUMPRODUCT((WP!$B$69:$B$156 = "Y")*(WP!$L$69:$L$156 = 1)*(WP!$T$69:$T$156 = 100%))</f>
        <v>4</v>
      </c>
      <c r="L13" s="94"/>
      <c r="M13" s="94"/>
      <c r="N13" s="94"/>
      <c r="O13" s="94"/>
      <c r="P13" s="94"/>
      <c r="Q13" s="94"/>
      <c r="R13" s="94"/>
      <c r="S13" s="94"/>
    </row>
    <row r="14" spans="1:27" s="95" customFormat="1" x14ac:dyDescent="0.25">
      <c r="B14" s="94"/>
      <c r="C14" s="94"/>
      <c r="D14" s="94"/>
      <c r="E14" s="94"/>
      <c r="F14" s="94"/>
      <c r="G14" s="94"/>
      <c r="H14" s="94"/>
      <c r="I14" s="94"/>
      <c r="J14" s="94"/>
      <c r="K14" s="94"/>
      <c r="L14" s="94"/>
      <c r="M14" s="94"/>
      <c r="N14" s="94"/>
      <c r="O14" s="94"/>
      <c r="P14" s="94"/>
      <c r="Q14" s="94"/>
      <c r="R14" s="94"/>
      <c r="S14" s="94"/>
    </row>
    <row r="15" spans="1:27" s="95" customFormat="1" x14ac:dyDescent="0.25">
      <c r="B15" s="94"/>
      <c r="C15" s="94"/>
      <c r="D15" s="94"/>
      <c r="E15" s="94"/>
      <c r="F15" s="94"/>
      <c r="G15" s="94"/>
      <c r="H15" s="94"/>
      <c r="I15" s="94"/>
      <c r="J15" s="94"/>
      <c r="K15" s="94"/>
      <c r="L15" s="94"/>
      <c r="M15" s="94"/>
      <c r="N15" s="94"/>
      <c r="O15" s="94"/>
      <c r="P15" s="94"/>
      <c r="Q15" s="94"/>
      <c r="R15" s="94"/>
      <c r="S15" s="94"/>
    </row>
    <row r="16" spans="1:27" s="95" customFormat="1" x14ac:dyDescent="0.25">
      <c r="B16" s="94"/>
      <c r="C16" s="94"/>
      <c r="D16" s="94"/>
      <c r="E16" s="94"/>
      <c r="F16" s="94"/>
      <c r="G16" s="94"/>
      <c r="H16" s="94"/>
      <c r="I16" s="94"/>
      <c r="J16" s="94"/>
      <c r="K16" s="94"/>
      <c r="L16" s="94"/>
      <c r="M16" s="94"/>
      <c r="N16" s="94"/>
      <c r="O16" s="94"/>
      <c r="P16" s="94"/>
      <c r="Q16" s="94"/>
      <c r="R16" s="94"/>
      <c r="S16" s="94"/>
    </row>
    <row r="17" spans="2:19" s="95" customFormat="1" x14ac:dyDescent="0.25">
      <c r="B17" s="94"/>
      <c r="C17" s="94"/>
      <c r="D17" s="94"/>
      <c r="E17" s="94"/>
      <c r="F17" s="94"/>
      <c r="G17" s="94"/>
      <c r="H17" s="94"/>
      <c r="I17" s="94"/>
      <c r="J17" s="94"/>
      <c r="K17" s="94"/>
      <c r="L17" s="94"/>
      <c r="M17" s="94"/>
      <c r="N17" s="94"/>
      <c r="O17" s="94"/>
      <c r="P17" s="94"/>
      <c r="Q17" s="94"/>
      <c r="R17" s="94"/>
      <c r="S17" s="94"/>
    </row>
    <row r="18" spans="2:19" s="95" customFormat="1" x14ac:dyDescent="0.25">
      <c r="B18" s="94"/>
      <c r="C18" s="94"/>
      <c r="D18" s="94"/>
      <c r="E18" s="94"/>
      <c r="F18" s="94"/>
      <c r="G18" s="94"/>
      <c r="H18" s="94"/>
      <c r="I18" s="94"/>
      <c r="J18" s="94"/>
      <c r="K18" s="94"/>
      <c r="L18" s="94"/>
      <c r="M18" s="94"/>
      <c r="N18" s="94"/>
      <c r="O18" s="94"/>
      <c r="P18" s="94"/>
      <c r="Q18" s="94"/>
      <c r="R18" s="94"/>
      <c r="S18" s="94"/>
    </row>
    <row r="19" spans="2:19" x14ac:dyDescent="0.25">
      <c r="B19" s="94"/>
      <c r="C19" s="94"/>
      <c r="D19" s="94"/>
      <c r="E19" s="94"/>
      <c r="F19" s="94"/>
      <c r="G19" s="94"/>
      <c r="H19" s="94"/>
      <c r="I19" s="94"/>
      <c r="J19" s="94"/>
      <c r="K19" s="94"/>
    </row>
    <row r="20" spans="2:19" x14ac:dyDescent="0.25">
      <c r="B20" s="94"/>
      <c r="C20" s="94"/>
      <c r="D20" s="94"/>
      <c r="E20" s="94"/>
      <c r="F20" s="94"/>
      <c r="G20" s="94"/>
      <c r="H20" s="94"/>
      <c r="I20" s="94"/>
      <c r="J20" s="94"/>
      <c r="K20" s="94"/>
    </row>
    <row r="21" spans="2:19" x14ac:dyDescent="0.25">
      <c r="B21" s="94"/>
      <c r="C21" s="94"/>
      <c r="D21" s="94"/>
      <c r="E21" s="94"/>
      <c r="F21" s="94"/>
      <c r="G21" s="94"/>
      <c r="H21" s="94"/>
      <c r="I21" s="94"/>
      <c r="J21" s="94"/>
      <c r="K21" s="94"/>
    </row>
    <row r="22" spans="2:19" x14ac:dyDescent="0.25">
      <c r="B22" s="94"/>
      <c r="C22" s="94"/>
      <c r="D22" s="94"/>
      <c r="E22" s="94"/>
      <c r="F22" s="94"/>
      <c r="G22" s="94"/>
      <c r="H22" s="94"/>
      <c r="I22" s="94"/>
      <c r="J22" s="94"/>
      <c r="K22" s="94"/>
    </row>
    <row r="23" spans="2:19" x14ac:dyDescent="0.25">
      <c r="B23" s="94"/>
      <c r="C23" s="94"/>
      <c r="D23" s="94"/>
      <c r="E23" s="94"/>
      <c r="F23" s="94"/>
      <c r="G23" s="94"/>
      <c r="H23" s="94"/>
      <c r="I23" s="94"/>
      <c r="J23" s="94"/>
      <c r="K23" s="94"/>
    </row>
    <row r="24" spans="2:19" x14ac:dyDescent="0.25">
      <c r="B24" s="94"/>
      <c r="C24" s="94"/>
      <c r="D24" s="94"/>
      <c r="E24" s="94"/>
      <c r="F24" s="94"/>
      <c r="G24" s="94"/>
      <c r="H24" s="94"/>
      <c r="I24" s="94"/>
      <c r="J24" s="94"/>
      <c r="K24" s="94"/>
    </row>
    <row r="25" spans="2:19" x14ac:dyDescent="0.25">
      <c r="B25" s="94"/>
      <c r="C25" s="94"/>
      <c r="D25" s="94"/>
      <c r="E25" s="94"/>
      <c r="F25" s="94"/>
      <c r="G25" s="94"/>
      <c r="H25" s="94"/>
      <c r="I25" s="94"/>
      <c r="J25" s="94"/>
      <c r="K25" s="94"/>
    </row>
    <row r="26" spans="2:19" x14ac:dyDescent="0.25">
      <c r="B26" s="94"/>
      <c r="C26" s="94"/>
      <c r="D26" s="94"/>
      <c r="E26" s="94"/>
      <c r="F26" s="94"/>
      <c r="G26" s="94"/>
      <c r="H26" s="94"/>
      <c r="I26" s="94"/>
      <c r="J26" s="94"/>
      <c r="K26" s="94"/>
    </row>
    <row r="27" spans="2:19" x14ac:dyDescent="0.25">
      <c r="B27" s="94"/>
      <c r="C27" s="94"/>
      <c r="D27" s="94"/>
      <c r="E27" s="94"/>
      <c r="F27" s="94"/>
      <c r="G27" s="94"/>
      <c r="H27" s="94"/>
      <c r="I27" s="94"/>
      <c r="J27" s="94"/>
      <c r="K27" s="94"/>
    </row>
    <row r="28" spans="2:19" x14ac:dyDescent="0.25">
      <c r="B28" s="94"/>
      <c r="C28" s="94"/>
      <c r="D28" s="94"/>
      <c r="E28" s="94"/>
      <c r="F28" s="94"/>
      <c r="G28" s="94"/>
      <c r="H28" s="94"/>
      <c r="I28" s="94"/>
      <c r="J28" s="94"/>
      <c r="K28" s="94"/>
    </row>
    <row r="29" spans="2:19" x14ac:dyDescent="0.25">
      <c r="B29" s="94"/>
      <c r="C29" s="94"/>
      <c r="D29" s="94"/>
      <c r="E29" s="94"/>
      <c r="F29" s="94"/>
      <c r="G29" s="94"/>
      <c r="H29" s="94"/>
      <c r="I29" s="94"/>
      <c r="J29" s="94"/>
      <c r="K29" s="94"/>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818" priority="1" stopIfTrue="1">
      <formula>D5=""</formula>
    </cfRule>
    <cfRule type="expression" dxfId="817" priority="2" stopIfTrue="1">
      <formula>D5&lt;=0</formula>
    </cfRule>
    <cfRule type="expression" dxfId="816" priority="3" stopIfTrue="1">
      <formula>D5&lt;1</formula>
    </cfRule>
    <cfRule type="expression" dxfId="815"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Y187"/>
  <sheetViews>
    <sheetView zoomScale="90" zoomScaleNormal="90" workbookViewId="0">
      <pane xSplit="5" ySplit="4" topLeftCell="F5" activePane="bottomRight" state="frozen"/>
      <selection pane="topRight" activeCell="F1" sqref="F1"/>
      <selection pane="bottomLeft" activeCell="A5" sqref="A5"/>
      <selection pane="bottomRight" activeCell="V7" sqref="V7"/>
    </sheetView>
  </sheetViews>
  <sheetFormatPr defaultColWidth="9.140625" defaultRowHeight="15" outlineLevelRow="2" x14ac:dyDescent="0.25"/>
  <cols>
    <col min="1" max="1" width="10.28515625" style="14" customWidth="1"/>
    <col min="2" max="2" width="4" style="52" customWidth="1"/>
    <col min="3" max="3" width="10.5703125" style="14" customWidth="1"/>
    <col min="4" max="4" width="11.85546875" style="14" customWidth="1"/>
    <col min="5" max="5" width="54.42578125" style="14" customWidth="1"/>
    <col min="6" max="6" width="56.7109375" style="14" customWidth="1"/>
    <col min="7" max="7" width="12" style="14" customWidth="1"/>
    <col min="8" max="8" width="24.140625" style="34" customWidth="1"/>
    <col min="9" max="9" width="15.85546875" style="14" customWidth="1"/>
    <col min="10" max="10" width="33.5703125" style="14" customWidth="1"/>
    <col min="11" max="11" width="33.5703125" style="52" customWidth="1"/>
    <col min="12" max="12" width="3.85546875" style="14" customWidth="1"/>
    <col min="13" max="13" width="6.85546875" style="14" customWidth="1"/>
    <col min="14" max="14" width="2.5703125" style="58" customWidth="1"/>
    <col min="15" max="15" width="8.7109375" style="52" customWidth="1"/>
    <col min="16" max="16" width="5.7109375" style="52" customWidth="1"/>
    <col min="17" max="17" width="4.85546875" style="104" customWidth="1"/>
    <col min="18" max="19" width="5.7109375" style="52" customWidth="1"/>
    <col min="20" max="20" width="5.7109375" style="104" customWidth="1"/>
    <col min="21" max="21" width="4.85546875" style="104" customWidth="1"/>
    <col min="22" max="23" width="4.85546875" style="136" customWidth="1"/>
    <col min="24" max="24" width="0.28515625" style="2" customWidth="1"/>
    <col min="25" max="25" width="2.28515625" style="29" customWidth="1"/>
    <col min="26" max="16384" width="9.140625" style="4"/>
  </cols>
  <sheetData>
    <row r="1" spans="1:25" ht="21.75" customHeight="1" x14ac:dyDescent="0.25">
      <c r="A1" s="151" t="s">
        <v>0</v>
      </c>
      <c r="B1" s="254" t="s">
        <v>549</v>
      </c>
      <c r="C1" s="255"/>
      <c r="D1" s="255"/>
      <c r="E1" s="255"/>
      <c r="F1" s="255"/>
      <c r="G1" s="255"/>
      <c r="H1" s="255"/>
      <c r="I1" s="255"/>
      <c r="J1" s="255"/>
      <c r="K1" s="255"/>
      <c r="L1" s="255"/>
      <c r="M1" s="255"/>
      <c r="N1" s="41"/>
      <c r="O1" s="152"/>
      <c r="P1" s="152"/>
      <c r="Q1" s="152"/>
      <c r="R1" s="152"/>
      <c r="S1" s="152"/>
      <c r="T1" s="152"/>
      <c r="U1" s="152"/>
      <c r="V1" s="152"/>
      <c r="W1" s="152"/>
      <c r="X1" s="3"/>
      <c r="Y1" s="241" t="s">
        <v>1</v>
      </c>
    </row>
    <row r="2" spans="1:25" ht="18.75" customHeight="1" x14ac:dyDescent="0.25">
      <c r="A2" s="5" t="s">
        <v>2</v>
      </c>
      <c r="B2" s="256" t="s">
        <v>550</v>
      </c>
      <c r="C2" s="257"/>
      <c r="D2" s="257"/>
      <c r="E2" s="257"/>
      <c r="F2" s="257"/>
      <c r="G2" s="257"/>
      <c r="H2" s="257"/>
      <c r="I2" s="257"/>
      <c r="J2" s="257"/>
      <c r="K2" s="257"/>
      <c r="L2" s="257"/>
      <c r="M2" s="257"/>
      <c r="N2" s="41"/>
      <c r="O2" s="153"/>
      <c r="P2" s="153"/>
      <c r="Q2" s="153"/>
      <c r="R2" s="153"/>
      <c r="S2" s="153"/>
      <c r="T2" s="153"/>
      <c r="U2" s="153"/>
      <c r="V2" s="153"/>
      <c r="W2" s="153"/>
      <c r="X2" s="3"/>
      <c r="Y2" s="242"/>
    </row>
    <row r="3" spans="1:25" ht="21" customHeight="1" x14ac:dyDescent="0.25">
      <c r="A3" s="221" t="s">
        <v>3</v>
      </c>
      <c r="B3" s="258" t="s">
        <v>522</v>
      </c>
      <c r="C3" s="259"/>
      <c r="D3" s="259"/>
      <c r="E3" s="260"/>
      <c r="F3" s="250" t="s">
        <v>523</v>
      </c>
      <c r="G3" s="251"/>
      <c r="H3" s="6"/>
      <c r="I3" s="6"/>
      <c r="J3" s="6"/>
      <c r="K3" s="6"/>
      <c r="L3" s="6"/>
      <c r="M3" s="6"/>
      <c r="N3" s="41"/>
      <c r="O3" s="246" t="s">
        <v>524</v>
      </c>
      <c r="P3" s="246"/>
      <c r="Q3" s="247"/>
      <c r="R3" s="244" t="s">
        <v>525</v>
      </c>
      <c r="S3" s="244"/>
      <c r="T3" s="245"/>
      <c r="U3" s="248" t="s">
        <v>526</v>
      </c>
      <c r="V3" s="248"/>
      <c r="W3" s="249"/>
      <c r="X3" s="3"/>
      <c r="Y3" s="242"/>
    </row>
    <row r="4" spans="1:25" ht="47.25" customHeight="1" x14ac:dyDescent="0.25">
      <c r="A4" s="7" t="s">
        <v>4</v>
      </c>
      <c r="B4" s="7" t="s">
        <v>134</v>
      </c>
      <c r="C4" s="8" t="s">
        <v>5</v>
      </c>
      <c r="D4" s="8" t="s">
        <v>6</v>
      </c>
      <c r="E4" s="8" t="s">
        <v>7</v>
      </c>
      <c r="F4" s="8" t="s">
        <v>8</v>
      </c>
      <c r="G4" s="8" t="s">
        <v>9</v>
      </c>
      <c r="H4" s="8" t="s">
        <v>10</v>
      </c>
      <c r="I4" s="8" t="s">
        <v>11</v>
      </c>
      <c r="J4" s="8" t="s">
        <v>12</v>
      </c>
      <c r="K4" s="8" t="s">
        <v>531</v>
      </c>
      <c r="L4" s="7" t="s">
        <v>28</v>
      </c>
      <c r="M4" s="7" t="s">
        <v>13</v>
      </c>
      <c r="N4" s="41"/>
      <c r="O4" s="85" t="s">
        <v>127</v>
      </c>
      <c r="P4" s="85" t="s">
        <v>126</v>
      </c>
      <c r="Q4" s="102" t="s">
        <v>133</v>
      </c>
      <c r="R4" s="85" t="s">
        <v>127</v>
      </c>
      <c r="S4" s="85" t="s">
        <v>126</v>
      </c>
      <c r="T4" s="102" t="s">
        <v>133</v>
      </c>
      <c r="U4" s="85" t="s">
        <v>127</v>
      </c>
      <c r="V4" s="85" t="s">
        <v>126</v>
      </c>
      <c r="W4" s="102" t="s">
        <v>133</v>
      </c>
      <c r="Y4" s="242"/>
    </row>
    <row r="5" spans="1:25" ht="15" customHeight="1" outlineLevel="1" x14ac:dyDescent="0.25">
      <c r="A5" s="219"/>
      <c r="B5" s="219"/>
      <c r="C5" s="219"/>
      <c r="D5" s="219"/>
      <c r="E5" s="219"/>
      <c r="F5" s="219"/>
      <c r="G5" s="219"/>
      <c r="H5" s="220"/>
      <c r="I5" s="219"/>
      <c r="J5" s="219"/>
      <c r="K5" s="219"/>
      <c r="L5" s="219"/>
      <c r="M5" s="219"/>
      <c r="N5" s="41"/>
      <c r="O5" s="252"/>
      <c r="P5" s="252"/>
      <c r="Q5" s="253"/>
      <c r="R5" s="252"/>
      <c r="S5" s="252"/>
      <c r="T5" s="253"/>
      <c r="U5" s="217"/>
      <c r="V5" s="135"/>
      <c r="W5" s="135"/>
      <c r="Y5" s="243"/>
    </row>
    <row r="6" spans="1:25" ht="18.75" customHeight="1" outlineLevel="1" x14ac:dyDescent="0.25">
      <c r="A6" s="11"/>
      <c r="B6" s="11"/>
      <c r="C6" s="11"/>
      <c r="D6" s="11"/>
      <c r="E6" s="11"/>
      <c r="F6" s="11"/>
      <c r="G6" s="11"/>
      <c r="H6" s="44"/>
      <c r="I6" s="45"/>
      <c r="J6" s="16"/>
      <c r="K6" s="16"/>
      <c r="L6" s="16"/>
      <c r="M6" s="46" t="s">
        <v>27</v>
      </c>
      <c r="N6" s="27"/>
      <c r="O6" s="239" cm="1">
        <f t="array" ref="O6">IF(SUMPRODUCT(--(O$8:O$156&lt;&gt;""),$L$8:$L$156)+ SUMPRODUCT(--(P$8:P$156&lt;&gt;""),$L$8:$L$156)+ SUMPRODUCT(--(Q$8:Q$156&lt;&gt;""),$L$8:$L$156),(SUMPRODUCT(--(O$8:O$156 &lt;&gt;""),$L$8:$L$156,O$8:O$156)+SUMPRODUCT(--(P$8:P$156 &lt;&gt;""),$L$8:$L$156,P$8:P$156)+ SUMPRODUCT(--(Q$8:Q$156 &lt;&gt;""),$L$8:$L$156,Q$8:Q$156))/( SUMPRODUCT(--(O$8:O$156&lt;&gt;""),$L$8:$L$156)+ SUMPRODUCT(--(P$8:P$156&lt;&gt;""),$L$8:$L$156)+ SUMPRODUCT(--(Q$8:Q$156&lt;&gt;""),$L$8:$L$156)),"")</f>
        <v>0.90200210748155929</v>
      </c>
      <c r="P6" s="239"/>
      <c r="Q6" s="240"/>
      <c r="R6" s="239">
        <f>IF(SUMPRODUCT(--(R$69:R$317&lt;&gt;""),$L$69:$L$317)+ SUMPRODUCT(--(S$69:S$317&lt;&gt;""),$L$69:$L$317)+ SUMPRODUCT(--(T$69:T$317&lt;&gt;""),$L$69:$L$317),(SUMPRODUCT(--(R$69:R$317 &lt;&gt;""),$L$69:$L$317,R$69:R$317)+SUMPRODUCT(--(S$69:S$317 &lt;&gt;""),$L$69:$L$317,S$69:S$317)+ SUMPRODUCT(--(T$69:T$317 &lt;&gt;""),$L$69:$L$317,T$69:T$317))/( SUMPRODUCT(--(R$69:R$317&lt;&gt;""),$L$69:$L$317)+ SUMPRODUCT(--(S$69:S$317&lt;&gt;""),$L$69:$L$317)+ SUMPRODUCT(--(T$69:T$317&lt;&gt;""),$L$69:$L$317)),"")</f>
        <v>0.9436619718309861</v>
      </c>
      <c r="S6" s="239"/>
      <c r="T6" s="240"/>
      <c r="U6" s="239" t="str">
        <f>IF(SUMPRODUCT(--(U$69:U$317&lt;&gt;""),$L$69:$L$317)+ SUMPRODUCT(--(V$69:V$317&lt;&gt;""),$L$69:$L$317)+ SUMPRODUCT(--(W$69:W$317&lt;&gt;""),$L$69:$L$317),(SUMPRODUCT(--(U$69:U$317 &lt;&gt;""),$L$69:$L$317,U$69:U$317)+SUMPRODUCT(--(V$69:V$317 &lt;&gt;""),$L$69:$L$317,V$69:V$317)+ SUMPRODUCT(--(W$69:W$317 &lt;&gt;""),$L$69:$L$317,W$69:W$317))/( SUMPRODUCT(--(U$69:U$317&lt;&gt;""),$L$69:$L$317)+ SUMPRODUCT(--(V$69:V$317&lt;&gt;""),$L$69:$L$317)+ SUMPRODUCT(--(W$69:W$317&lt;&gt;""),$L$69:$L$317)),"")</f>
        <v/>
      </c>
      <c r="V6" s="239"/>
      <c r="W6" s="240"/>
      <c r="X6" s="12"/>
      <c r="Y6" s="13"/>
    </row>
    <row r="7" spans="1:25" s="51" customFormat="1" ht="18.75" customHeight="1" outlineLevel="1" x14ac:dyDescent="0.25">
      <c r="A7" s="11"/>
      <c r="B7" s="11"/>
      <c r="C7" s="11"/>
      <c r="D7" s="11"/>
      <c r="E7" s="11"/>
      <c r="F7" s="11"/>
      <c r="G7" s="11"/>
      <c r="H7" s="44"/>
      <c r="I7" s="45"/>
      <c r="J7" s="16"/>
      <c r="K7" s="16"/>
      <c r="L7" s="16"/>
      <c r="M7" s="46"/>
      <c r="N7" s="43"/>
      <c r="O7" s="86" cm="1">
        <f t="array" ref="O7">IF(SUMPRODUCT(--(O$8:O$156&lt;&gt;""),$L$8:$L$156),SUMPRODUCT(--(O$8:O$156 &lt;&gt;""),$L$8:$L$156,O$8:O$156)/SUMPRODUCT(--(O$8:O$156 &lt;&gt;""),$L$8:$L$156),"")</f>
        <v>1</v>
      </c>
      <c r="P7" s="86">
        <f>IF(SUMPRODUCT(--(P$8:P$156&lt;&gt;""),$L$8:$L$156),SUMPRODUCT(--(P$8:P$156 &lt;&gt;""),$L$8:$L$156,P$8:P$156)/SUMPRODUCT(--(P$8:P$156 &lt;&gt;""),$L$8:$L$156),"")</f>
        <v>0.82067510548523159</v>
      </c>
      <c r="Q7" s="103">
        <f>IF(SUMPRODUCT(--(Q$8:Q$156&lt;&gt;""),$L$8:$L$156),SUMPRODUCT(--(Q$8:Q$156 &lt;&gt;""),$L$8:$L$156,Q$8:Q$156)/SUMPRODUCT(--(Q$8:Q$156 &lt;&gt;""),$L$8:$L$156),"")</f>
        <v>0.77142857142857146</v>
      </c>
      <c r="R7" s="86">
        <f>IF(SUMPRODUCT(--(R$69:R$317&lt;&gt;""),$L$69:$L$317),SUMPRODUCT(--(R$69:R$317 &lt;&gt;""),$L$69:$L$317,R$69:R$317)/SUMPRODUCT(--(R$69:R$317 &lt;&gt;""),$L$69:$L$317),"")</f>
        <v>0.96666666666666679</v>
      </c>
      <c r="S7" s="86">
        <f>IF(SUMPRODUCT(--(S$69:S$317&lt;&gt;""),$L$69:$L$317),SUMPRODUCT(--(S$69:S$317 &lt;&gt;""),$L$69:$L$317,S$69:S$317)/SUMPRODUCT(--(S$69:S$317 &lt;&gt;""),$L$69:$L$317),"")</f>
        <v>0.90322580645161299</v>
      </c>
      <c r="T7" s="103">
        <f>IF(SUMPRODUCT(--(T$69:T$317&lt;&gt;""),$L$69:$L$317),SUMPRODUCT(--(T$69:T$317 &lt;&gt;""),$L$69:$L$317,T$69:T$317)/SUMPRODUCT(--(T$69:T$317 &lt;&gt;""),$L$69:$L$317),"")</f>
        <v>1</v>
      </c>
      <c r="U7" s="86" t="str" cm="1">
        <f t="array" ref="U7">IF(SUMPRODUCT(--(U$8:U$156&lt;&gt;""),$L$8:$L$156),SUMPRODUCT(--(U$8:U$156 &lt;&gt;""),$L$8:$L$156,U$8:U$156)/SUMPRODUCT(--(U$8:U$156 &lt;&gt;""),$L$8:$L$156),"")</f>
        <v/>
      </c>
      <c r="V7" s="86"/>
      <c r="W7" s="103" t="str" cm="1">
        <f t="array" ref="W7">IF(SUMPRODUCT(--(W$8:W$156&lt;&gt;""),$L$8:$L$156),SUMPRODUCT(--(W$8:W$156 &lt;&gt;""),$L$8:$L$156,W$8:W$156)/SUMPRODUCT(--(W$8:W$156 &lt;&gt;""),$L$8:$L$156),"")</f>
        <v/>
      </c>
      <c r="X7" s="12"/>
      <c r="Y7" s="13"/>
    </row>
    <row r="8" spans="1:25" ht="15" customHeight="1" x14ac:dyDescent="0.25">
      <c r="A8" s="17" t="s">
        <v>14</v>
      </c>
      <c r="B8" s="88"/>
      <c r="C8" s="9"/>
      <c r="D8" s="9"/>
      <c r="E8" s="9"/>
      <c r="F8" s="9"/>
      <c r="G8" s="9"/>
      <c r="H8" s="9"/>
      <c r="I8" s="9"/>
      <c r="J8" s="9"/>
      <c r="K8" s="9"/>
      <c r="L8" s="9"/>
      <c r="M8" s="9"/>
      <c r="N8" s="99"/>
      <c r="O8" s="49"/>
      <c r="P8" s="49"/>
      <c r="Q8" s="20"/>
      <c r="R8" s="18"/>
      <c r="S8" s="18"/>
      <c r="T8" s="105"/>
      <c r="U8" s="105"/>
      <c r="V8" s="105"/>
      <c r="W8" s="105"/>
      <c r="X8" s="19"/>
      <c r="Y8" s="20"/>
    </row>
    <row r="9" spans="1:25" s="24" customFormat="1" ht="30" customHeight="1" x14ac:dyDescent="0.25">
      <c r="A9" s="261" t="s">
        <v>314</v>
      </c>
      <c r="B9" s="262"/>
      <c r="C9" s="262"/>
      <c r="D9" s="262"/>
      <c r="E9" s="262"/>
      <c r="F9" s="262"/>
      <c r="G9" s="263" t="s">
        <v>530</v>
      </c>
      <c r="H9" s="263"/>
      <c r="I9" s="263"/>
      <c r="J9" s="263"/>
      <c r="K9" s="263"/>
      <c r="L9" s="263"/>
      <c r="M9" s="263"/>
      <c r="N9" s="161"/>
      <c r="O9" s="161"/>
      <c r="P9" s="161"/>
      <c r="Q9" s="161"/>
      <c r="R9" s="161"/>
      <c r="S9" s="161"/>
      <c r="T9" s="161"/>
      <c r="U9" s="161"/>
      <c r="V9" s="161"/>
      <c r="W9" s="161"/>
      <c r="X9" s="57"/>
      <c r="Y9" s="13"/>
    </row>
    <row r="10" spans="1:25" s="24" customFormat="1" ht="21" customHeight="1" outlineLevel="1" x14ac:dyDescent="0.25">
      <c r="A10" s="21" t="s">
        <v>315</v>
      </c>
      <c r="B10" s="22"/>
      <c r="C10" s="22"/>
      <c r="D10" s="22"/>
      <c r="E10" s="22"/>
      <c r="F10" s="22"/>
      <c r="G10" s="22"/>
      <c r="H10" s="22" t="s">
        <v>19</v>
      </c>
      <c r="I10" s="22"/>
      <c r="J10" s="22"/>
      <c r="K10" s="22"/>
      <c r="L10" s="22"/>
      <c r="M10" s="22" t="str">
        <f>IF(COUNT(O10,P10,Q10,#REF!,R10,S10,T10,U10,V10,W10,#REF!)&gt;0,SUM(O10,P10,Q10,#REF!,R10,S10,T10,U10,V10,W10,#REF!)/COUNT(O10,P10,Q10,#REF!,R10,S10,T10,U10,V10,W10,#REF!),"")</f>
        <v/>
      </c>
      <c r="N10" s="22"/>
      <c r="O10" s="22"/>
      <c r="P10" s="22"/>
      <c r="Q10" s="22"/>
      <c r="R10" s="22"/>
      <c r="S10" s="22"/>
      <c r="T10" s="22"/>
      <c r="U10" s="22"/>
      <c r="V10" s="22"/>
      <c r="W10" s="22"/>
      <c r="X10" s="57"/>
      <c r="Y10" s="13"/>
    </row>
    <row r="11" spans="1:25" s="51" customFormat="1" ht="114.75" outlineLevel="2" x14ac:dyDescent="0.25">
      <c r="A11" s="61">
        <v>84</v>
      </c>
      <c r="B11" s="61" t="s">
        <v>135</v>
      </c>
      <c r="C11" s="160" t="s">
        <v>15</v>
      </c>
      <c r="D11" s="160" t="s">
        <v>316</v>
      </c>
      <c r="E11" s="160" t="s">
        <v>317</v>
      </c>
      <c r="F11" s="157" t="s">
        <v>318</v>
      </c>
      <c r="G11" s="160" t="s">
        <v>319</v>
      </c>
      <c r="H11" s="63" t="s">
        <v>320</v>
      </c>
      <c r="I11" s="160" t="s">
        <v>321</v>
      </c>
      <c r="J11" s="160" t="s">
        <v>322</v>
      </c>
      <c r="K11" s="160" t="s">
        <v>19</v>
      </c>
      <c r="L11" s="39">
        <v>1</v>
      </c>
      <c r="M11" s="55">
        <f>IF(COUNT(O11,P11,Q11,R11,S11,T11,U11,V11,W11)&gt;0,SUM(O11,P11,Q11,R11,S11,T11,U11,V11,W11)/COUNT(O11,P11,Q11,R11,S11,T11,U11,V11,W11),"")</f>
        <v>0.96666666666666679</v>
      </c>
      <c r="N11" s="42"/>
      <c r="O11" s="91">
        <v>1</v>
      </c>
      <c r="P11" s="91">
        <v>1</v>
      </c>
      <c r="Q11" s="91">
        <v>0.9</v>
      </c>
      <c r="R11" s="65">
        <v>1</v>
      </c>
      <c r="S11" s="65">
        <v>1</v>
      </c>
      <c r="T11" s="91">
        <v>0.9</v>
      </c>
      <c r="U11" s="123"/>
      <c r="V11" s="123"/>
      <c r="W11" s="139"/>
      <c r="X11" s="57"/>
      <c r="Y11" s="26"/>
    </row>
    <row r="12" spans="1:25" s="24" customFormat="1" ht="30" customHeight="1" x14ac:dyDescent="0.25">
      <c r="A12" s="261" t="s">
        <v>323</v>
      </c>
      <c r="B12" s="262"/>
      <c r="C12" s="262"/>
      <c r="D12" s="262"/>
      <c r="E12" s="262"/>
      <c r="F12" s="262"/>
      <c r="G12" s="263" t="s">
        <v>527</v>
      </c>
      <c r="H12" s="263"/>
      <c r="I12" s="263"/>
      <c r="J12" s="263"/>
      <c r="K12" s="263"/>
      <c r="L12" s="263"/>
      <c r="M12" s="263"/>
      <c r="N12" s="161"/>
      <c r="O12" s="161"/>
      <c r="P12" s="161"/>
      <c r="Q12" s="161"/>
      <c r="R12" s="161"/>
      <c r="S12" s="161"/>
      <c r="T12" s="161"/>
      <c r="U12" s="161"/>
      <c r="V12" s="161"/>
      <c r="W12" s="161"/>
      <c r="X12" s="162"/>
      <c r="Y12" s="13"/>
    </row>
    <row r="13" spans="1:25" s="163" customFormat="1" ht="21" customHeight="1" outlineLevel="1" x14ac:dyDescent="0.25">
      <c r="A13" s="21"/>
      <c r="B13" s="21"/>
      <c r="C13" s="21" t="s">
        <v>324</v>
      </c>
      <c r="D13" s="22"/>
      <c r="E13" s="22"/>
      <c r="F13" s="22"/>
      <c r="G13" s="137"/>
      <c r="H13" s="22"/>
      <c r="I13" s="22"/>
      <c r="J13" s="22"/>
      <c r="K13" s="22"/>
      <c r="L13" s="22"/>
      <c r="M13" s="22"/>
      <c r="N13" s="22"/>
      <c r="O13" s="32"/>
      <c r="P13" s="32"/>
      <c r="Q13" s="32"/>
      <c r="R13" s="32"/>
      <c r="S13" s="32"/>
      <c r="T13" s="32"/>
      <c r="U13" s="32"/>
      <c r="V13" s="32"/>
      <c r="W13" s="32"/>
      <c r="X13" s="57"/>
      <c r="Y13" s="26"/>
    </row>
    <row r="14" spans="1:25" s="163" customFormat="1" ht="15.75" outlineLevel="2" thickBot="1" x14ac:dyDescent="0.3">
      <c r="A14" s="164"/>
      <c r="B14" s="165"/>
      <c r="C14" s="166" t="s">
        <v>15</v>
      </c>
      <c r="D14" s="59" t="s">
        <v>325</v>
      </c>
      <c r="E14" s="59" t="s">
        <v>324</v>
      </c>
      <c r="F14" s="159"/>
      <c r="G14" s="160"/>
      <c r="H14" s="160" t="s">
        <v>19</v>
      </c>
      <c r="I14" s="160"/>
      <c r="J14" s="160"/>
      <c r="K14" s="160" t="s">
        <v>19</v>
      </c>
      <c r="L14" s="54"/>
      <c r="M14" s="55" t="str">
        <f>IF(COUNT(O14,P14,Q14,#REF!,R14,S14,T14,U14,W14)&gt;0,SUM(O14,P14,Q14,#REF!,R14,S14,T14,U14,W14)/COUNT(O14,P14,Q14,#REF!,R14,S14,T14,U14,W14),"")</f>
        <v/>
      </c>
      <c r="N14" s="167"/>
      <c r="O14" s="169"/>
      <c r="P14" s="169"/>
      <c r="Q14" s="169"/>
      <c r="R14" s="169"/>
      <c r="S14" s="169"/>
      <c r="T14" s="169"/>
      <c r="U14" s="169"/>
      <c r="V14" s="168"/>
      <c r="W14" s="169"/>
      <c r="X14" s="57"/>
      <c r="Y14" s="26"/>
    </row>
    <row r="15" spans="1:25" s="163" customFormat="1" ht="63.75" outlineLevel="2" x14ac:dyDescent="0.25">
      <c r="A15" s="170">
        <v>1</v>
      </c>
      <c r="B15" s="171" t="s">
        <v>135</v>
      </c>
      <c r="C15" s="53" t="s">
        <v>15</v>
      </c>
      <c r="D15" s="53" t="s">
        <v>326</v>
      </c>
      <c r="E15" s="53" t="s">
        <v>327</v>
      </c>
      <c r="F15" s="158" t="s">
        <v>328</v>
      </c>
      <c r="G15" s="160" t="s">
        <v>329</v>
      </c>
      <c r="H15" s="160" t="s">
        <v>253</v>
      </c>
      <c r="I15" s="160" t="s">
        <v>330</v>
      </c>
      <c r="J15" s="160"/>
      <c r="K15" s="160" t="s">
        <v>539</v>
      </c>
      <c r="L15" s="54">
        <v>1</v>
      </c>
      <c r="M15" s="55">
        <f>IF(COUNT(O15,P15,Q15,R15,S15,T15,U15,V15,W15)&gt;0,SUM(O15,P15,Q15,R15,S15,T15,U15,V15,W15)/COUNT(O15,P15,Q15,R15,S15,T15,U15,V15,W15),"")</f>
        <v>0.96666666666666667</v>
      </c>
      <c r="N15" s="172"/>
      <c r="O15" s="174">
        <v>1</v>
      </c>
      <c r="P15" s="174">
        <v>0.9</v>
      </c>
      <c r="Q15" s="175"/>
      <c r="R15" s="174"/>
      <c r="S15" s="174"/>
      <c r="T15" s="175"/>
      <c r="U15" s="175"/>
      <c r="V15" s="173">
        <v>1</v>
      </c>
      <c r="W15" s="175"/>
      <c r="X15" s="57"/>
      <c r="Y15" s="26"/>
    </row>
    <row r="16" spans="1:25" s="163" customFormat="1" ht="76.5" outlineLevel="2" x14ac:dyDescent="0.25">
      <c r="A16" s="170">
        <v>3</v>
      </c>
      <c r="B16" s="171" t="s">
        <v>135</v>
      </c>
      <c r="C16" s="53" t="s">
        <v>15</v>
      </c>
      <c r="D16" s="53" t="s">
        <v>331</v>
      </c>
      <c r="E16" s="53" t="s">
        <v>332</v>
      </c>
      <c r="F16" s="158" t="s">
        <v>333</v>
      </c>
      <c r="G16" s="160" t="s">
        <v>334</v>
      </c>
      <c r="H16" s="160" t="s">
        <v>253</v>
      </c>
      <c r="I16" s="53" t="s">
        <v>335</v>
      </c>
      <c r="J16" s="53"/>
      <c r="K16" s="160" t="s">
        <v>539</v>
      </c>
      <c r="L16" s="54">
        <v>1</v>
      </c>
      <c r="M16" s="55">
        <f>IF(COUNT(O16,P16,Q16,R16,S16,T16,U16,V16,W16)&gt;0,SUM(O16,P16,Q16,R16,S16,T16,U16,V16,W16)/COUNT(O16,P16,Q16,R16,S16,T16,U16,V16,W16),"")</f>
        <v>0.96666666666666667</v>
      </c>
      <c r="N16" s="172"/>
      <c r="O16" s="65">
        <v>1</v>
      </c>
      <c r="P16" s="65">
        <v>0.9</v>
      </c>
      <c r="Q16" s="87"/>
      <c r="R16" s="65"/>
      <c r="S16" s="65"/>
      <c r="T16" s="87"/>
      <c r="U16" s="87"/>
      <c r="V16" s="90">
        <v>1</v>
      </c>
      <c r="W16" s="87"/>
      <c r="X16" s="57"/>
      <c r="Y16" s="26"/>
    </row>
    <row r="17" spans="1:25" s="163" customFormat="1" ht="63.75" outlineLevel="2" x14ac:dyDescent="0.25">
      <c r="A17" s="170">
        <v>5</v>
      </c>
      <c r="B17" s="171" t="s">
        <v>135</v>
      </c>
      <c r="C17" s="160" t="s">
        <v>15</v>
      </c>
      <c r="D17" s="160" t="s">
        <v>336</v>
      </c>
      <c r="E17" s="53" t="s">
        <v>337</v>
      </c>
      <c r="F17" s="158" t="s">
        <v>338</v>
      </c>
      <c r="G17" s="160" t="s">
        <v>334</v>
      </c>
      <c r="H17" s="160" t="s">
        <v>253</v>
      </c>
      <c r="I17" s="53" t="s">
        <v>339</v>
      </c>
      <c r="J17" s="218"/>
      <c r="K17" s="160" t="s">
        <v>539</v>
      </c>
      <c r="L17" s="54">
        <v>1</v>
      </c>
      <c r="M17" s="55">
        <f>IF(COUNT(O17,P17,Q17,R17,S17,T17,U17,V17,W17)&gt;0,SUM(O17,P17,Q17,R17,S17,T17,U17,V17,W17)/COUNT(O17,P17,Q17,R17,S17,T17,U17,V17,W17),"")</f>
        <v>0.96666666666666667</v>
      </c>
      <c r="N17" s="172"/>
      <c r="O17" s="65">
        <v>1</v>
      </c>
      <c r="P17" s="65">
        <v>0.9</v>
      </c>
      <c r="Q17" s="87"/>
      <c r="R17" s="65"/>
      <c r="S17" s="65"/>
      <c r="T17" s="87"/>
      <c r="U17" s="87"/>
      <c r="V17" s="90">
        <v>1</v>
      </c>
      <c r="W17" s="87"/>
      <c r="X17" s="57"/>
      <c r="Y17" s="26"/>
    </row>
    <row r="18" spans="1:25" s="163" customFormat="1" ht="39" outlineLevel="2" thickBot="1" x14ac:dyDescent="0.3">
      <c r="A18" s="164">
        <v>62</v>
      </c>
      <c r="B18" s="165"/>
      <c r="C18" s="160" t="s">
        <v>15</v>
      </c>
      <c r="D18" s="160" t="s">
        <v>340</v>
      </c>
      <c r="E18" s="160"/>
      <c r="F18" s="157" t="s">
        <v>341</v>
      </c>
      <c r="G18" s="160" t="s">
        <v>125</v>
      </c>
      <c r="H18" s="160" t="s">
        <v>253</v>
      </c>
      <c r="I18" s="53" t="s">
        <v>342</v>
      </c>
      <c r="J18" s="53"/>
      <c r="K18" s="160" t="s">
        <v>19</v>
      </c>
      <c r="L18" s="54">
        <v>0.4</v>
      </c>
      <c r="M18" s="55">
        <f>IF(COUNT(O18,P18,Q18,R18,S18,T18,U18,V18,W18)&gt;0,SUM(O18,P18,Q18,R18,S18,T18,U18,V18,W18)/COUNT(O18,P18,Q18,R18,S18,T18,U18,V18,W18),"")</f>
        <v>0</v>
      </c>
      <c r="N18" s="167"/>
      <c r="O18" s="176"/>
      <c r="P18" s="176">
        <v>0</v>
      </c>
      <c r="Q18" s="177"/>
      <c r="R18" s="176"/>
      <c r="S18" s="176"/>
      <c r="T18" s="177"/>
      <c r="U18" s="177"/>
      <c r="V18" s="178"/>
      <c r="W18" s="177"/>
      <c r="X18" s="57"/>
      <c r="Y18" s="26"/>
    </row>
    <row r="19" spans="1:25" s="163" customFormat="1" ht="21" customHeight="1" outlineLevel="1" x14ac:dyDescent="0.25">
      <c r="A19" s="21"/>
      <c r="B19" s="21"/>
      <c r="C19" s="21" t="s">
        <v>343</v>
      </c>
      <c r="D19" s="22"/>
      <c r="E19" s="22"/>
      <c r="F19" s="22"/>
      <c r="G19" s="137"/>
      <c r="H19" s="22" t="s">
        <v>19</v>
      </c>
      <c r="I19" s="22"/>
      <c r="J19" s="22"/>
      <c r="K19" s="22"/>
      <c r="L19" s="22"/>
      <c r="M19" s="22"/>
      <c r="N19" s="22"/>
      <c r="O19" s="32"/>
      <c r="P19" s="32"/>
      <c r="Q19" s="32"/>
      <c r="R19" s="32"/>
      <c r="S19" s="32"/>
      <c r="T19" s="32"/>
      <c r="U19" s="32"/>
      <c r="V19" s="32"/>
      <c r="W19" s="32"/>
      <c r="X19" s="57"/>
      <c r="Y19" s="26"/>
    </row>
    <row r="20" spans="1:25" s="163" customFormat="1" ht="15.75" outlineLevel="2" thickBot="1" x14ac:dyDescent="0.3">
      <c r="A20" s="164"/>
      <c r="B20" s="165"/>
      <c r="C20" s="166" t="s">
        <v>15</v>
      </c>
      <c r="D20" s="59" t="s">
        <v>344</v>
      </c>
      <c r="E20" s="160" t="s">
        <v>345</v>
      </c>
      <c r="F20" s="157"/>
      <c r="G20" s="160"/>
      <c r="H20" s="160" t="s">
        <v>19</v>
      </c>
      <c r="I20" s="160"/>
      <c r="J20" s="160"/>
      <c r="K20" s="160"/>
      <c r="L20" s="54"/>
      <c r="M20" s="55" t="str">
        <f>IF(COUNT(O20,P20,Q20,#REF!,R20,S20,T20,U20,W20)&gt;0,SUM(O20,P20,Q20,#REF!,R20,S20,T20,U20,W20)/COUNT(O20,P20,Q20,#REF!,R20,S20,T20,U20,W20),"")</f>
        <v/>
      </c>
      <c r="N20" s="167"/>
      <c r="O20" s="179"/>
      <c r="P20" s="179"/>
      <c r="Q20" s="123"/>
      <c r="R20" s="123"/>
      <c r="S20" s="123"/>
      <c r="T20" s="123"/>
      <c r="U20" s="123"/>
      <c r="V20" s="122"/>
      <c r="W20" s="123"/>
      <c r="X20" s="57"/>
      <c r="Y20" s="26"/>
    </row>
    <row r="21" spans="1:25" s="163" customFormat="1" ht="89.25" outlineLevel="2" x14ac:dyDescent="0.25">
      <c r="A21" s="164">
        <v>10</v>
      </c>
      <c r="B21" s="171" t="s">
        <v>135</v>
      </c>
      <c r="C21" s="53" t="s">
        <v>15</v>
      </c>
      <c r="D21" s="59" t="s">
        <v>346</v>
      </c>
      <c r="E21" s="180" t="s">
        <v>347</v>
      </c>
      <c r="F21" s="157" t="s">
        <v>348</v>
      </c>
      <c r="G21" s="160" t="s">
        <v>334</v>
      </c>
      <c r="H21" s="160" t="s">
        <v>253</v>
      </c>
      <c r="I21" s="160" t="s">
        <v>349</v>
      </c>
      <c r="J21" s="53"/>
      <c r="K21" s="160" t="s">
        <v>539</v>
      </c>
      <c r="L21" s="54">
        <v>1</v>
      </c>
      <c r="M21" s="55">
        <f t="shared" ref="M21:M36" si="0">IF(COUNT(O21,P21,Q21,R21,S21,T21,U21,V21,W21)&gt;0,SUM(O21,P21,Q21,R21,S21,T21,U21,V21,W21)/COUNT(O21,P21,Q21,R21,S21,T21,U21,V21,W21),"")</f>
        <v>0.95</v>
      </c>
      <c r="N21" s="167"/>
      <c r="O21" s="65">
        <v>1</v>
      </c>
      <c r="P21" s="65">
        <v>0.9</v>
      </c>
      <c r="Q21" s="175"/>
      <c r="R21" s="174"/>
      <c r="S21" s="174"/>
      <c r="T21" s="175"/>
      <c r="U21" s="175"/>
      <c r="V21" s="173"/>
      <c r="W21" s="175"/>
      <c r="X21" s="57"/>
      <c r="Y21" s="26"/>
    </row>
    <row r="22" spans="1:25" s="163" customFormat="1" ht="38.25" outlineLevel="2" x14ac:dyDescent="0.25">
      <c r="A22" s="164">
        <v>11</v>
      </c>
      <c r="B22" s="171" t="s">
        <v>135</v>
      </c>
      <c r="C22" s="53" t="s">
        <v>15</v>
      </c>
      <c r="D22" s="59" t="s">
        <v>350</v>
      </c>
      <c r="E22" s="180" t="s">
        <v>351</v>
      </c>
      <c r="F22" s="157" t="s">
        <v>352</v>
      </c>
      <c r="G22" s="160" t="s">
        <v>334</v>
      </c>
      <c r="H22" s="160" t="s">
        <v>253</v>
      </c>
      <c r="I22" s="160" t="s">
        <v>353</v>
      </c>
      <c r="J22" s="53"/>
      <c r="K22" s="160" t="s">
        <v>539</v>
      </c>
      <c r="L22" s="54">
        <v>1</v>
      </c>
      <c r="M22" s="55">
        <f t="shared" si="0"/>
        <v>0.95</v>
      </c>
      <c r="N22" s="167"/>
      <c r="O22" s="123">
        <v>1</v>
      </c>
      <c r="P22" s="123">
        <v>0.9</v>
      </c>
      <c r="Q22" s="142"/>
      <c r="R22" s="123"/>
      <c r="S22" s="123"/>
      <c r="T22" s="142"/>
      <c r="U22" s="142"/>
      <c r="V22" s="141"/>
      <c r="W22" s="142"/>
      <c r="X22" s="57"/>
      <c r="Y22" s="26"/>
    </row>
    <row r="23" spans="1:25" s="163" customFormat="1" ht="63.75" outlineLevel="2" x14ac:dyDescent="0.25">
      <c r="A23" s="164">
        <v>12</v>
      </c>
      <c r="B23" s="171" t="s">
        <v>135</v>
      </c>
      <c r="C23" s="53" t="s">
        <v>15</v>
      </c>
      <c r="D23" s="59" t="s">
        <v>354</v>
      </c>
      <c r="E23" s="180" t="s">
        <v>355</v>
      </c>
      <c r="F23" s="157" t="s">
        <v>356</v>
      </c>
      <c r="G23" s="160" t="s">
        <v>334</v>
      </c>
      <c r="H23" s="160" t="s">
        <v>253</v>
      </c>
      <c r="I23" s="160" t="s">
        <v>357</v>
      </c>
      <c r="J23" s="53"/>
      <c r="K23" s="160" t="s">
        <v>539</v>
      </c>
      <c r="L23" s="54">
        <v>1</v>
      </c>
      <c r="M23" s="55">
        <f t="shared" si="0"/>
        <v>0.95</v>
      </c>
      <c r="N23" s="167"/>
      <c r="O23" s="123">
        <v>1</v>
      </c>
      <c r="P23" s="123">
        <v>0.9</v>
      </c>
      <c r="Q23" s="142"/>
      <c r="R23" s="123"/>
      <c r="S23" s="123"/>
      <c r="T23" s="142"/>
      <c r="U23" s="142"/>
      <c r="V23" s="141"/>
      <c r="W23" s="142"/>
      <c r="X23" s="57"/>
      <c r="Y23" s="26"/>
    </row>
    <row r="24" spans="1:25" s="163" customFormat="1" ht="89.25" outlineLevel="2" x14ac:dyDescent="0.25">
      <c r="A24" s="164">
        <v>13</v>
      </c>
      <c r="B24" s="171" t="s">
        <v>135</v>
      </c>
      <c r="C24" s="53" t="s">
        <v>15</v>
      </c>
      <c r="D24" s="59" t="s">
        <v>358</v>
      </c>
      <c r="E24" s="180" t="s">
        <v>359</v>
      </c>
      <c r="F24" s="157" t="s">
        <v>360</v>
      </c>
      <c r="G24" s="160" t="s">
        <v>334</v>
      </c>
      <c r="H24" s="160" t="s">
        <v>253</v>
      </c>
      <c r="I24" s="160" t="s">
        <v>361</v>
      </c>
      <c r="J24" s="53"/>
      <c r="K24" s="160" t="s">
        <v>539</v>
      </c>
      <c r="L24" s="54">
        <v>1</v>
      </c>
      <c r="M24" s="55">
        <f t="shared" si="0"/>
        <v>0.95</v>
      </c>
      <c r="N24" s="167"/>
      <c r="O24" s="123">
        <v>1</v>
      </c>
      <c r="P24" s="123">
        <v>0.9</v>
      </c>
      <c r="Q24" s="142"/>
      <c r="R24" s="123"/>
      <c r="S24" s="123"/>
      <c r="T24" s="142"/>
      <c r="U24" s="142"/>
      <c r="V24" s="141"/>
      <c r="W24" s="142"/>
      <c r="X24" s="57"/>
      <c r="Y24" s="26"/>
    </row>
    <row r="25" spans="1:25" s="163" customFormat="1" ht="38.25" outlineLevel="2" x14ac:dyDescent="0.25">
      <c r="A25" s="164">
        <v>15</v>
      </c>
      <c r="B25" s="171" t="s">
        <v>135</v>
      </c>
      <c r="C25" s="53" t="s">
        <v>15</v>
      </c>
      <c r="D25" s="59" t="s">
        <v>362</v>
      </c>
      <c r="E25" s="180" t="s">
        <v>363</v>
      </c>
      <c r="F25" s="157" t="s">
        <v>364</v>
      </c>
      <c r="G25" s="160" t="s">
        <v>329</v>
      </c>
      <c r="H25" s="160" t="s">
        <v>253</v>
      </c>
      <c r="I25" s="160" t="s">
        <v>365</v>
      </c>
      <c r="J25" s="53"/>
      <c r="K25" s="160" t="s">
        <v>539</v>
      </c>
      <c r="L25" s="54">
        <v>1</v>
      </c>
      <c r="M25" s="55">
        <f t="shared" si="0"/>
        <v>0.95</v>
      </c>
      <c r="N25" s="167"/>
      <c r="O25" s="123">
        <v>1</v>
      </c>
      <c r="P25" s="123">
        <v>0.9</v>
      </c>
      <c r="Q25" s="142"/>
      <c r="R25" s="123"/>
      <c r="S25" s="123"/>
      <c r="T25" s="142"/>
      <c r="U25" s="142"/>
      <c r="V25" s="141"/>
      <c r="W25" s="142"/>
      <c r="X25" s="57"/>
      <c r="Y25" s="26"/>
    </row>
    <row r="26" spans="1:25" s="163" customFormat="1" ht="51.75" outlineLevel="2" thickBot="1" x14ac:dyDescent="0.3">
      <c r="A26" s="164">
        <v>16</v>
      </c>
      <c r="B26" s="171" t="s">
        <v>135</v>
      </c>
      <c r="C26" s="53" t="s">
        <v>15</v>
      </c>
      <c r="D26" s="59" t="s">
        <v>366</v>
      </c>
      <c r="E26" s="180" t="s">
        <v>367</v>
      </c>
      <c r="F26" s="157" t="s">
        <v>368</v>
      </c>
      <c r="G26" s="181" t="s">
        <v>25</v>
      </c>
      <c r="H26" s="160" t="s">
        <v>253</v>
      </c>
      <c r="I26" s="160" t="s">
        <v>369</v>
      </c>
      <c r="J26" s="53"/>
      <c r="K26" s="160" t="s">
        <v>539</v>
      </c>
      <c r="L26" s="54">
        <v>1</v>
      </c>
      <c r="M26" s="55">
        <f t="shared" si="0"/>
        <v>0.95</v>
      </c>
      <c r="N26" s="167"/>
      <c r="O26" s="179">
        <v>1</v>
      </c>
      <c r="P26" s="179">
        <v>0.9</v>
      </c>
      <c r="Q26" s="177"/>
      <c r="R26" s="176"/>
      <c r="S26" s="176"/>
      <c r="T26" s="177"/>
      <c r="U26" s="177"/>
      <c r="V26" s="178"/>
      <c r="W26" s="177"/>
      <c r="X26" s="57"/>
      <c r="Y26" s="26"/>
    </row>
    <row r="27" spans="1:25" s="163" customFormat="1" ht="51" outlineLevel="2" x14ac:dyDescent="0.25">
      <c r="A27" s="164">
        <v>19</v>
      </c>
      <c r="B27" s="171" t="s">
        <v>135</v>
      </c>
      <c r="C27" s="53" t="s">
        <v>15</v>
      </c>
      <c r="D27" s="59" t="s">
        <v>370</v>
      </c>
      <c r="E27" s="180" t="s">
        <v>371</v>
      </c>
      <c r="F27" s="157" t="s">
        <v>372</v>
      </c>
      <c r="G27" s="181" t="s">
        <v>334</v>
      </c>
      <c r="H27" s="160" t="s">
        <v>253</v>
      </c>
      <c r="I27" s="160" t="s">
        <v>373</v>
      </c>
      <c r="J27" s="53"/>
      <c r="K27" s="160" t="s">
        <v>539</v>
      </c>
      <c r="L27" s="54">
        <v>1</v>
      </c>
      <c r="M27" s="55">
        <f t="shared" si="0"/>
        <v>0.95</v>
      </c>
      <c r="N27" s="167"/>
      <c r="O27" s="123">
        <v>1</v>
      </c>
      <c r="P27" s="123">
        <v>0.9</v>
      </c>
      <c r="Q27" s="142"/>
      <c r="R27" s="123"/>
      <c r="S27" s="123"/>
      <c r="T27" s="142"/>
      <c r="U27" s="142"/>
      <c r="V27" s="141"/>
      <c r="W27" s="142"/>
      <c r="X27" s="57"/>
      <c r="Y27" s="26"/>
    </row>
    <row r="28" spans="1:25" s="163" customFormat="1" ht="25.5" outlineLevel="2" x14ac:dyDescent="0.25">
      <c r="A28" s="164">
        <v>20</v>
      </c>
      <c r="B28" s="171" t="s">
        <v>135</v>
      </c>
      <c r="C28" s="166" t="s">
        <v>15</v>
      </c>
      <c r="D28" s="59" t="s">
        <v>374</v>
      </c>
      <c r="E28" s="180" t="s">
        <v>375</v>
      </c>
      <c r="F28" s="157" t="s">
        <v>376</v>
      </c>
      <c r="G28" s="181" t="s">
        <v>334</v>
      </c>
      <c r="H28" s="160" t="s">
        <v>253</v>
      </c>
      <c r="I28" s="160" t="s">
        <v>377</v>
      </c>
      <c r="J28" s="53"/>
      <c r="K28" s="160" t="s">
        <v>539</v>
      </c>
      <c r="L28" s="54">
        <v>1</v>
      </c>
      <c r="M28" s="55">
        <f t="shared" si="0"/>
        <v>0.95</v>
      </c>
      <c r="N28" s="167"/>
      <c r="O28" s="182">
        <v>1</v>
      </c>
      <c r="P28" s="123">
        <v>0.9</v>
      </c>
      <c r="Q28" s="142"/>
      <c r="R28" s="123"/>
      <c r="S28" s="123"/>
      <c r="T28" s="142"/>
      <c r="U28" s="142"/>
      <c r="V28" s="141"/>
      <c r="W28" s="142"/>
      <c r="X28" s="57"/>
      <c r="Y28" s="26"/>
    </row>
    <row r="29" spans="1:25" s="192" customFormat="1" ht="51.75" outlineLevel="2" thickBot="1" x14ac:dyDescent="0.3">
      <c r="A29" s="183">
        <v>21</v>
      </c>
      <c r="B29" s="184" t="s">
        <v>135</v>
      </c>
      <c r="C29" s="185" t="s">
        <v>15</v>
      </c>
      <c r="D29" s="186" t="s">
        <v>378</v>
      </c>
      <c r="E29" s="187" t="s">
        <v>379</v>
      </c>
      <c r="F29" s="64" t="s">
        <v>380</v>
      </c>
      <c r="G29" s="63" t="s">
        <v>334</v>
      </c>
      <c r="H29" s="63" t="s">
        <v>253</v>
      </c>
      <c r="I29" s="63" t="s">
        <v>381</v>
      </c>
      <c r="J29" s="188"/>
      <c r="K29" s="160" t="s">
        <v>539</v>
      </c>
      <c r="L29" s="54">
        <v>1</v>
      </c>
      <c r="M29" s="55">
        <f t="shared" si="0"/>
        <v>0.95</v>
      </c>
      <c r="N29" s="189"/>
      <c r="O29" s="176">
        <v>1</v>
      </c>
      <c r="P29" s="182">
        <v>0.9</v>
      </c>
      <c r="Q29" s="190"/>
      <c r="R29" s="182"/>
      <c r="S29" s="182"/>
      <c r="T29" s="190"/>
      <c r="U29" s="190"/>
      <c r="V29" s="191"/>
      <c r="W29" s="190"/>
      <c r="X29" s="57"/>
      <c r="Y29" s="26"/>
    </row>
    <row r="30" spans="1:25" s="163" customFormat="1" ht="39" outlineLevel="2" thickBot="1" x14ac:dyDescent="0.3">
      <c r="A30" s="164">
        <v>22</v>
      </c>
      <c r="B30" s="171" t="s">
        <v>135</v>
      </c>
      <c r="C30" s="166" t="s">
        <v>15</v>
      </c>
      <c r="D30" s="59" t="s">
        <v>382</v>
      </c>
      <c r="E30" s="180" t="s">
        <v>383</v>
      </c>
      <c r="F30" s="157" t="s">
        <v>384</v>
      </c>
      <c r="G30" s="181" t="s">
        <v>334</v>
      </c>
      <c r="H30" s="160" t="s">
        <v>253</v>
      </c>
      <c r="I30" s="160" t="s">
        <v>385</v>
      </c>
      <c r="J30" s="53"/>
      <c r="K30" s="160" t="s">
        <v>539</v>
      </c>
      <c r="L30" s="54">
        <v>1</v>
      </c>
      <c r="M30" s="55">
        <f t="shared" si="0"/>
        <v>0.95</v>
      </c>
      <c r="N30" s="167"/>
      <c r="O30" s="193">
        <v>1</v>
      </c>
      <c r="P30" s="176">
        <v>0.9</v>
      </c>
      <c r="Q30" s="177"/>
      <c r="R30" s="176"/>
      <c r="S30" s="176"/>
      <c r="T30" s="177"/>
      <c r="U30" s="177"/>
      <c r="V30" s="178"/>
      <c r="W30" s="177"/>
      <c r="X30" s="57"/>
      <c r="Y30" s="26"/>
    </row>
    <row r="31" spans="1:25" s="163" customFormat="1" ht="26.25" outlineLevel="2" thickBot="1" x14ac:dyDescent="0.3">
      <c r="A31" s="164">
        <v>24</v>
      </c>
      <c r="B31" s="171" t="s">
        <v>135</v>
      </c>
      <c r="C31" s="166" t="s">
        <v>15</v>
      </c>
      <c r="D31" s="59" t="s">
        <v>386</v>
      </c>
      <c r="E31" s="180" t="s">
        <v>387</v>
      </c>
      <c r="F31" s="157" t="s">
        <v>388</v>
      </c>
      <c r="G31" s="181" t="s">
        <v>25</v>
      </c>
      <c r="H31" s="160" t="s">
        <v>253</v>
      </c>
      <c r="I31" s="160" t="s">
        <v>389</v>
      </c>
      <c r="J31" s="53"/>
      <c r="K31" s="160" t="s">
        <v>539</v>
      </c>
      <c r="L31" s="54">
        <v>1</v>
      </c>
      <c r="M31" s="55">
        <f t="shared" si="0"/>
        <v>0.95</v>
      </c>
      <c r="N31" s="167"/>
      <c r="O31" s="193">
        <v>1</v>
      </c>
      <c r="P31" s="194">
        <v>0.9</v>
      </c>
      <c r="Q31" s="195"/>
      <c r="R31" s="194"/>
      <c r="S31" s="194"/>
      <c r="T31" s="195"/>
      <c r="U31" s="195"/>
      <c r="V31" s="196"/>
      <c r="W31" s="195"/>
      <c r="X31" s="57"/>
      <c r="Y31" s="26"/>
    </row>
    <row r="32" spans="1:25" s="163" customFormat="1" ht="77.25" outlineLevel="2" thickBot="1" x14ac:dyDescent="0.3">
      <c r="A32" s="164">
        <v>26</v>
      </c>
      <c r="B32" s="171" t="s">
        <v>135</v>
      </c>
      <c r="C32" s="166" t="s">
        <v>15</v>
      </c>
      <c r="D32" s="59" t="s">
        <v>390</v>
      </c>
      <c r="E32" s="180" t="s">
        <v>391</v>
      </c>
      <c r="F32" s="157" t="s">
        <v>392</v>
      </c>
      <c r="G32" s="160" t="s">
        <v>20</v>
      </c>
      <c r="H32" s="160" t="s">
        <v>253</v>
      </c>
      <c r="I32" s="160" t="s">
        <v>393</v>
      </c>
      <c r="J32" s="53"/>
      <c r="K32" s="160" t="s">
        <v>539</v>
      </c>
      <c r="L32" s="54">
        <v>1</v>
      </c>
      <c r="M32" s="55">
        <f t="shared" si="0"/>
        <v>0.95</v>
      </c>
      <c r="N32" s="167"/>
      <c r="O32" s="174">
        <v>1</v>
      </c>
      <c r="P32" s="174">
        <v>0.9</v>
      </c>
      <c r="Q32" s="175"/>
      <c r="R32" s="174"/>
      <c r="S32" s="174"/>
      <c r="T32" s="175"/>
      <c r="U32" s="175"/>
      <c r="V32" s="173"/>
      <c r="W32" s="175"/>
      <c r="X32" s="57"/>
      <c r="Y32" s="26"/>
    </row>
    <row r="33" spans="1:25" s="163" customFormat="1" ht="90" outlineLevel="2" thickBot="1" x14ac:dyDescent="0.3">
      <c r="A33" s="164">
        <v>27</v>
      </c>
      <c r="B33" s="171" t="s">
        <v>135</v>
      </c>
      <c r="C33" s="166" t="s">
        <v>15</v>
      </c>
      <c r="D33" s="59" t="s">
        <v>394</v>
      </c>
      <c r="E33" s="197" t="s">
        <v>395</v>
      </c>
      <c r="F33" s="157" t="s">
        <v>396</v>
      </c>
      <c r="G33" s="160" t="s">
        <v>20</v>
      </c>
      <c r="H33" s="160" t="s">
        <v>253</v>
      </c>
      <c r="I33" s="160" t="s">
        <v>397</v>
      </c>
      <c r="J33" s="53"/>
      <c r="K33" s="160" t="s">
        <v>539</v>
      </c>
      <c r="L33" s="54">
        <v>1</v>
      </c>
      <c r="M33" s="55">
        <f t="shared" si="0"/>
        <v>0.95</v>
      </c>
      <c r="N33" s="167"/>
      <c r="O33" s="174">
        <v>1</v>
      </c>
      <c r="P33" s="174">
        <v>0.9</v>
      </c>
      <c r="Q33" s="177"/>
      <c r="R33" s="176"/>
      <c r="S33" s="176"/>
      <c r="T33" s="177"/>
      <c r="U33" s="177"/>
      <c r="V33" s="178"/>
      <c r="W33" s="177"/>
      <c r="X33" s="57"/>
      <c r="Y33" s="26"/>
    </row>
    <row r="34" spans="1:25" s="163" customFormat="1" ht="102" outlineLevel="2" x14ac:dyDescent="0.25">
      <c r="A34" s="164">
        <v>29</v>
      </c>
      <c r="B34" s="171" t="s">
        <v>135</v>
      </c>
      <c r="C34" s="166" t="s">
        <v>15</v>
      </c>
      <c r="D34" s="59" t="s">
        <v>398</v>
      </c>
      <c r="E34" s="180" t="s">
        <v>399</v>
      </c>
      <c r="F34" s="157" t="s">
        <v>400</v>
      </c>
      <c r="G34" s="63" t="s">
        <v>401</v>
      </c>
      <c r="H34" s="160" t="s">
        <v>253</v>
      </c>
      <c r="I34" s="160" t="s">
        <v>402</v>
      </c>
      <c r="J34" s="53"/>
      <c r="K34" s="160" t="s">
        <v>539</v>
      </c>
      <c r="L34" s="54">
        <v>1</v>
      </c>
      <c r="M34" s="55">
        <f t="shared" si="0"/>
        <v>0.95</v>
      </c>
      <c r="N34" s="167"/>
      <c r="O34" s="174">
        <v>1</v>
      </c>
      <c r="P34" s="174">
        <v>0.9</v>
      </c>
      <c r="Q34" s="175"/>
      <c r="R34" s="174"/>
      <c r="S34" s="174"/>
      <c r="T34" s="175"/>
      <c r="U34" s="175"/>
      <c r="V34" s="173"/>
      <c r="W34" s="175"/>
      <c r="X34" s="57"/>
      <c r="Y34" s="26"/>
    </row>
    <row r="35" spans="1:25" s="163" customFormat="1" ht="76.5" outlineLevel="2" x14ac:dyDescent="0.25">
      <c r="A35" s="164">
        <v>30</v>
      </c>
      <c r="B35" s="171" t="s">
        <v>135</v>
      </c>
      <c r="C35" s="166" t="s">
        <v>15</v>
      </c>
      <c r="D35" s="59" t="s">
        <v>403</v>
      </c>
      <c r="E35" s="180" t="s">
        <v>404</v>
      </c>
      <c r="F35" s="157" t="s">
        <v>405</v>
      </c>
      <c r="G35" s="63" t="s">
        <v>334</v>
      </c>
      <c r="H35" s="160" t="s">
        <v>253</v>
      </c>
      <c r="I35" s="160" t="s">
        <v>406</v>
      </c>
      <c r="J35" s="53"/>
      <c r="K35" s="160" t="s">
        <v>539</v>
      </c>
      <c r="L35" s="54">
        <v>1</v>
      </c>
      <c r="M35" s="55">
        <f t="shared" si="0"/>
        <v>0.95</v>
      </c>
      <c r="N35" s="167"/>
      <c r="O35" s="123">
        <v>1</v>
      </c>
      <c r="P35" s="123">
        <v>0.9</v>
      </c>
      <c r="Q35" s="142"/>
      <c r="R35" s="123"/>
      <c r="S35" s="123"/>
      <c r="T35" s="142"/>
      <c r="U35" s="142"/>
      <c r="V35" s="141"/>
      <c r="W35" s="142"/>
      <c r="X35" s="57"/>
      <c r="Y35" s="26"/>
    </row>
    <row r="36" spans="1:25" s="163" customFormat="1" ht="25.5" customHeight="1" outlineLevel="2" thickBot="1" x14ac:dyDescent="0.3">
      <c r="A36" s="164">
        <v>63</v>
      </c>
      <c r="B36" s="165"/>
      <c r="C36" s="166" t="s">
        <v>15</v>
      </c>
      <c r="D36" s="59" t="s">
        <v>407</v>
      </c>
      <c r="E36" s="160"/>
      <c r="F36" s="157" t="s">
        <v>408</v>
      </c>
      <c r="G36" s="160" t="s">
        <v>125</v>
      </c>
      <c r="H36" s="160" t="s">
        <v>253</v>
      </c>
      <c r="I36" s="53"/>
      <c r="J36" s="53"/>
      <c r="K36" s="160" t="s">
        <v>19</v>
      </c>
      <c r="L36" s="54">
        <v>1.5</v>
      </c>
      <c r="M36" s="55">
        <f t="shared" si="0"/>
        <v>0</v>
      </c>
      <c r="N36" s="167"/>
      <c r="O36" s="176"/>
      <c r="P36" s="176">
        <v>0</v>
      </c>
      <c r="Q36" s="177"/>
      <c r="R36" s="176"/>
      <c r="S36" s="176"/>
      <c r="T36" s="177"/>
      <c r="U36" s="177"/>
      <c r="V36" s="178"/>
      <c r="W36" s="177"/>
      <c r="X36" s="57"/>
      <c r="Y36" s="26"/>
    </row>
    <row r="37" spans="1:25" s="163" customFormat="1" ht="22.5" customHeight="1" outlineLevel="1" x14ac:dyDescent="0.25">
      <c r="A37" s="21"/>
      <c r="B37" s="21"/>
      <c r="C37" s="21" t="s">
        <v>409</v>
      </c>
      <c r="D37" s="22"/>
      <c r="E37" s="22"/>
      <c r="F37" s="22"/>
      <c r="G37" s="137"/>
      <c r="H37" s="22" t="s">
        <v>19</v>
      </c>
      <c r="I37" s="22"/>
      <c r="J37" s="22"/>
      <c r="K37" s="22"/>
      <c r="L37" s="22"/>
      <c r="M37" s="22"/>
      <c r="N37" s="22"/>
      <c r="O37" s="32"/>
      <c r="P37" s="32"/>
      <c r="Q37" s="32"/>
      <c r="R37" s="32"/>
      <c r="S37" s="32"/>
      <c r="T37" s="32"/>
      <c r="U37" s="32"/>
      <c r="V37" s="32"/>
      <c r="W37" s="32"/>
      <c r="X37" s="57"/>
      <c r="Y37" s="26"/>
    </row>
    <row r="38" spans="1:25" s="163" customFormat="1" ht="17.25" customHeight="1" outlineLevel="2" x14ac:dyDescent="0.25">
      <c r="A38" s="164"/>
      <c r="B38" s="165"/>
      <c r="C38" s="53" t="s">
        <v>15</v>
      </c>
      <c r="D38" s="53" t="s">
        <v>410</v>
      </c>
      <c r="E38" s="53" t="s">
        <v>411</v>
      </c>
      <c r="F38" s="159"/>
      <c r="G38" s="160"/>
      <c r="H38" s="160" t="s">
        <v>19</v>
      </c>
      <c r="I38" s="59"/>
      <c r="J38" s="59"/>
      <c r="K38" s="59"/>
      <c r="L38" s="39"/>
      <c r="M38" s="55" t="str">
        <f>IF(COUNT(O38,P38,Q38,R38,S38,T38,U38,V38,W38)&gt;0,SUM(O38,P38,Q38,R38,S38,T38,U38,V38,W38)/COUNT(O38,P38,Q38,R38,S38,T38,U38,V38,W38),"")</f>
        <v/>
      </c>
      <c r="N38" s="167"/>
      <c r="O38" s="179"/>
      <c r="P38" s="179"/>
      <c r="Q38" s="179"/>
      <c r="R38" s="179"/>
      <c r="S38" s="179"/>
      <c r="T38" s="179"/>
      <c r="U38" s="179"/>
      <c r="V38" s="198"/>
      <c r="W38" s="179"/>
      <c r="X38" s="57"/>
      <c r="Y38" s="26"/>
    </row>
    <row r="39" spans="1:25" s="163" customFormat="1" ht="26.25" outlineLevel="2" thickBot="1" x14ac:dyDescent="0.3">
      <c r="A39" s="164">
        <v>64</v>
      </c>
      <c r="B39" s="165"/>
      <c r="C39" s="166" t="s">
        <v>15</v>
      </c>
      <c r="D39" s="59" t="s">
        <v>412</v>
      </c>
      <c r="E39" s="160"/>
      <c r="F39" s="157" t="s">
        <v>413</v>
      </c>
      <c r="G39" s="160" t="s">
        <v>125</v>
      </c>
      <c r="H39" s="160" t="s">
        <v>253</v>
      </c>
      <c r="I39" s="53"/>
      <c r="J39" s="53"/>
      <c r="K39" s="160" t="s">
        <v>19</v>
      </c>
      <c r="L39" s="54">
        <v>0</v>
      </c>
      <c r="M39" s="55">
        <f>IF(COUNT(O39,P39,Q39,R39,S39,T39,U39,V39,W39)&gt;0,SUM(O39,P39,Q39,R39,S39,T39,U39,V39,W39)/COUNT(O39,P39,Q39,R39,S39,T39,U39,V39,W39),"")</f>
        <v>0</v>
      </c>
      <c r="N39" s="167"/>
      <c r="O39" s="176"/>
      <c r="P39" s="176">
        <v>0</v>
      </c>
      <c r="Q39" s="177"/>
      <c r="R39" s="176"/>
      <c r="S39" s="176"/>
      <c r="T39" s="177"/>
      <c r="U39" s="177"/>
      <c r="V39" s="178"/>
      <c r="W39" s="177"/>
      <c r="X39" s="57"/>
      <c r="Y39" s="26"/>
    </row>
    <row r="40" spans="1:25" s="163" customFormat="1" ht="21" customHeight="1" outlineLevel="1" thickBot="1" x14ac:dyDescent="0.3">
      <c r="A40" s="21"/>
      <c r="B40" s="21"/>
      <c r="C40" s="21" t="s">
        <v>414</v>
      </c>
      <c r="D40" s="22"/>
      <c r="E40" s="22"/>
      <c r="F40" s="22"/>
      <c r="G40" s="137"/>
      <c r="H40" s="22" t="s">
        <v>19</v>
      </c>
      <c r="I40" s="22"/>
      <c r="J40" s="22"/>
      <c r="K40" s="22"/>
      <c r="L40" s="22"/>
      <c r="M40" s="22"/>
      <c r="N40" s="22"/>
      <c r="O40" s="32"/>
      <c r="P40" s="32"/>
      <c r="Q40" s="32"/>
      <c r="R40" s="32"/>
      <c r="S40" s="32"/>
      <c r="T40" s="32"/>
      <c r="U40" s="32"/>
      <c r="V40" s="32"/>
      <c r="W40" s="32"/>
      <c r="X40" s="57"/>
      <c r="Y40" s="26"/>
    </row>
    <row r="41" spans="1:25" s="163" customFormat="1" ht="51" outlineLevel="2" x14ac:dyDescent="0.25">
      <c r="A41" s="164">
        <v>37</v>
      </c>
      <c r="B41" s="171" t="s">
        <v>135</v>
      </c>
      <c r="C41" s="166" t="s">
        <v>15</v>
      </c>
      <c r="D41" s="59" t="s">
        <v>415</v>
      </c>
      <c r="E41" s="59" t="s">
        <v>416</v>
      </c>
      <c r="F41" s="159" t="s">
        <v>417</v>
      </c>
      <c r="G41" s="160" t="s">
        <v>334</v>
      </c>
      <c r="H41" s="156" t="s">
        <v>253</v>
      </c>
      <c r="I41" s="59" t="s">
        <v>418</v>
      </c>
      <c r="J41" s="59"/>
      <c r="K41" s="160" t="s">
        <v>536</v>
      </c>
      <c r="L41" s="39">
        <v>1</v>
      </c>
      <c r="M41" s="55">
        <f>IF(COUNT(O41,P41,Q41,R41,S41,T41,U41,V41,W41)&gt;0,SUM(O41,P41,Q41,R41,S41,T41,U41,V41,W41)/COUNT(O41,P41,Q41,R41,S41,T41,U41,V41,W41),"")</f>
        <v>0.95</v>
      </c>
      <c r="N41" s="167"/>
      <c r="O41" s="174">
        <v>1</v>
      </c>
      <c r="P41" s="174">
        <v>0.9</v>
      </c>
      <c r="Q41" s="175"/>
      <c r="R41" s="174"/>
      <c r="S41" s="174"/>
      <c r="T41" s="175"/>
      <c r="U41" s="175"/>
      <c r="V41" s="173"/>
      <c r="W41" s="175"/>
      <c r="X41" s="57"/>
      <c r="Y41" s="26"/>
    </row>
    <row r="42" spans="1:25" s="163" customFormat="1" ht="51" outlineLevel="2" x14ac:dyDescent="0.25">
      <c r="A42" s="164">
        <v>38</v>
      </c>
      <c r="B42" s="171" t="s">
        <v>135</v>
      </c>
      <c r="C42" s="166" t="s">
        <v>15</v>
      </c>
      <c r="D42" s="59" t="s">
        <v>419</v>
      </c>
      <c r="E42" s="59" t="s">
        <v>420</v>
      </c>
      <c r="F42" s="159" t="s">
        <v>421</v>
      </c>
      <c r="G42" s="160" t="s">
        <v>334</v>
      </c>
      <c r="H42" s="156" t="s">
        <v>253</v>
      </c>
      <c r="I42" s="59" t="s">
        <v>422</v>
      </c>
      <c r="J42" s="59"/>
      <c r="K42" s="160" t="s">
        <v>536</v>
      </c>
      <c r="L42" s="39">
        <v>1</v>
      </c>
      <c r="M42" s="55">
        <f>IF(COUNT(O42,P42,Q42,R42,S42,T42,U42,V42,W42)&gt;0,SUM(O42,P42,Q42,R42,S42,T42,U42,V42,W42)/COUNT(O42,P42,Q42,R42,S42,T42,U42,V42,W42),"")</f>
        <v>0.95</v>
      </c>
      <c r="N42" s="167"/>
      <c r="O42" s="123">
        <v>1</v>
      </c>
      <c r="P42" s="123">
        <v>0.9</v>
      </c>
      <c r="Q42" s="142"/>
      <c r="R42" s="123"/>
      <c r="S42" s="123"/>
      <c r="T42" s="142"/>
      <c r="U42" s="142"/>
      <c r="V42" s="141"/>
      <c r="W42" s="142"/>
      <c r="X42" s="57"/>
      <c r="Y42" s="26"/>
    </row>
    <row r="43" spans="1:25" s="163" customFormat="1" ht="26.25" outlineLevel="2" thickBot="1" x14ac:dyDescent="0.3">
      <c r="A43" s="164">
        <v>65</v>
      </c>
      <c r="B43" s="165"/>
      <c r="C43" s="166" t="s">
        <v>15</v>
      </c>
      <c r="D43" s="59" t="s">
        <v>423</v>
      </c>
      <c r="E43" s="160"/>
      <c r="F43" s="157" t="s">
        <v>424</v>
      </c>
      <c r="G43" s="160" t="s">
        <v>125</v>
      </c>
      <c r="H43" s="156" t="s">
        <v>253</v>
      </c>
      <c r="I43" s="53"/>
      <c r="J43" s="53"/>
      <c r="K43" s="53"/>
      <c r="L43" s="54">
        <v>0.2</v>
      </c>
      <c r="M43" s="55">
        <f>IF(COUNT(O43,P43,Q43,R43,S43,T43,U43,V43,W43)&gt;0,SUM(O43,P43,Q43,R43,S43,T43,U43,V43,W43)/COUNT(O43,P43,Q43,R43,S43,T43,U43,V43,W43),"")</f>
        <v>0</v>
      </c>
      <c r="N43" s="167"/>
      <c r="O43" s="176"/>
      <c r="P43" s="176">
        <v>0</v>
      </c>
      <c r="Q43" s="177"/>
      <c r="R43" s="176"/>
      <c r="S43" s="176"/>
      <c r="T43" s="177"/>
      <c r="U43" s="177"/>
      <c r="V43" s="178"/>
      <c r="W43" s="177"/>
      <c r="X43" s="57"/>
      <c r="Y43" s="26"/>
    </row>
    <row r="44" spans="1:25" s="163" customFormat="1" ht="21" customHeight="1" outlineLevel="1" x14ac:dyDescent="0.25">
      <c r="A44" s="21"/>
      <c r="B44" s="21"/>
      <c r="C44" s="21" t="s">
        <v>425</v>
      </c>
      <c r="D44" s="22"/>
      <c r="E44" s="22"/>
      <c r="F44" s="22"/>
      <c r="G44" s="137"/>
      <c r="H44" s="22" t="s">
        <v>19</v>
      </c>
      <c r="I44" s="22"/>
      <c r="J44" s="22"/>
      <c r="K44" s="22"/>
      <c r="L44" s="22"/>
      <c r="M44" s="22"/>
      <c r="N44" s="22"/>
      <c r="O44" s="32"/>
      <c r="P44" s="32"/>
      <c r="Q44" s="32"/>
      <c r="R44" s="32"/>
      <c r="S44" s="32"/>
      <c r="T44" s="32"/>
      <c r="U44" s="32"/>
      <c r="V44" s="32"/>
      <c r="W44" s="32"/>
      <c r="X44" s="57"/>
      <c r="Y44" s="26"/>
    </row>
    <row r="45" spans="1:25" s="163" customFormat="1" ht="15.75" outlineLevel="2" thickBot="1" x14ac:dyDescent="0.3">
      <c r="A45" s="170"/>
      <c r="B45" s="170"/>
      <c r="C45" s="160" t="s">
        <v>15</v>
      </c>
      <c r="D45" s="160" t="s">
        <v>426</v>
      </c>
      <c r="E45" s="53" t="s">
        <v>425</v>
      </c>
      <c r="F45" s="159"/>
      <c r="G45" s="160"/>
      <c r="H45" s="155" t="s">
        <v>19</v>
      </c>
      <c r="I45" s="59"/>
      <c r="J45" s="59"/>
      <c r="K45" s="59"/>
      <c r="L45" s="39"/>
      <c r="M45" s="55" t="str">
        <f t="shared" ref="M45:M54" si="1">IF(COUNT(O45,P45,Q45,R45,S45,T45,U45,V45,W45)&gt;0,SUM(O45,P45,Q45,R45,S45,T45,U45,V45,W45)/COUNT(O45,P45,Q45,R45,S45,T45,U45,V45,W45),"")</f>
        <v/>
      </c>
      <c r="N45" s="167"/>
      <c r="O45" s="179"/>
      <c r="P45" s="179"/>
      <c r="Q45" s="179"/>
      <c r="R45" s="179"/>
      <c r="S45" s="179"/>
      <c r="T45" s="179"/>
      <c r="U45" s="179"/>
      <c r="V45" s="198"/>
      <c r="W45" s="179"/>
      <c r="X45" s="57"/>
      <c r="Y45" s="26"/>
    </row>
    <row r="46" spans="1:25" s="163" customFormat="1" ht="76.5" outlineLevel="2" x14ac:dyDescent="0.25">
      <c r="A46" s="170">
        <v>39</v>
      </c>
      <c r="B46" s="171" t="s">
        <v>135</v>
      </c>
      <c r="C46" s="160" t="s">
        <v>15</v>
      </c>
      <c r="D46" s="160" t="s">
        <v>427</v>
      </c>
      <c r="E46" s="199" t="s">
        <v>428</v>
      </c>
      <c r="F46" s="159" t="s">
        <v>429</v>
      </c>
      <c r="G46" s="181" t="s">
        <v>334</v>
      </c>
      <c r="H46" s="156" t="s">
        <v>253</v>
      </c>
      <c r="I46" s="59" t="s">
        <v>430</v>
      </c>
      <c r="J46" s="59"/>
      <c r="K46" s="160" t="s">
        <v>536</v>
      </c>
      <c r="L46" s="39">
        <v>1</v>
      </c>
      <c r="M46" s="55">
        <f t="shared" si="1"/>
        <v>0.95</v>
      </c>
      <c r="N46" s="167"/>
      <c r="O46" s="174">
        <v>1</v>
      </c>
      <c r="P46" s="174">
        <v>0.9</v>
      </c>
      <c r="Q46" s="175"/>
      <c r="R46" s="174"/>
      <c r="S46" s="174"/>
      <c r="T46" s="175"/>
      <c r="U46" s="175"/>
      <c r="V46" s="173"/>
      <c r="W46" s="175"/>
      <c r="X46" s="57"/>
      <c r="Y46" s="26"/>
    </row>
    <row r="47" spans="1:25" s="163" customFormat="1" ht="89.25" outlineLevel="2" x14ac:dyDescent="0.25">
      <c r="A47" s="170">
        <v>40</v>
      </c>
      <c r="B47" s="171" t="s">
        <v>135</v>
      </c>
      <c r="C47" s="160" t="s">
        <v>15</v>
      </c>
      <c r="D47" s="160" t="s">
        <v>431</v>
      </c>
      <c r="E47" s="199" t="s">
        <v>432</v>
      </c>
      <c r="F47" s="159" t="s">
        <v>433</v>
      </c>
      <c r="G47" s="181" t="s">
        <v>334</v>
      </c>
      <c r="H47" s="156" t="s">
        <v>253</v>
      </c>
      <c r="I47" s="59" t="s">
        <v>434</v>
      </c>
      <c r="J47" s="59"/>
      <c r="K47" s="160" t="s">
        <v>536</v>
      </c>
      <c r="L47" s="39">
        <v>1</v>
      </c>
      <c r="M47" s="55">
        <f t="shared" si="1"/>
        <v>0.95</v>
      </c>
      <c r="N47" s="167"/>
      <c r="O47" s="123">
        <v>1</v>
      </c>
      <c r="P47" s="123">
        <v>0.9</v>
      </c>
      <c r="Q47" s="142"/>
      <c r="R47" s="123"/>
      <c r="S47" s="123"/>
      <c r="T47" s="142"/>
      <c r="U47" s="142"/>
      <c r="V47" s="141"/>
      <c r="W47" s="142"/>
      <c r="X47" s="57"/>
      <c r="Y47" s="26"/>
    </row>
    <row r="48" spans="1:25" s="163" customFormat="1" ht="63.75" outlineLevel="2" x14ac:dyDescent="0.25">
      <c r="A48" s="170">
        <v>41</v>
      </c>
      <c r="B48" s="171" t="s">
        <v>135</v>
      </c>
      <c r="C48" s="160" t="s">
        <v>15</v>
      </c>
      <c r="D48" s="160" t="s">
        <v>435</v>
      </c>
      <c r="E48" s="199" t="s">
        <v>436</v>
      </c>
      <c r="F48" s="159" t="s">
        <v>437</v>
      </c>
      <c r="G48" s="181" t="s">
        <v>334</v>
      </c>
      <c r="H48" s="156" t="s">
        <v>253</v>
      </c>
      <c r="I48" s="59" t="s">
        <v>438</v>
      </c>
      <c r="J48" s="59"/>
      <c r="K48" s="160" t="s">
        <v>539</v>
      </c>
      <c r="L48" s="39">
        <v>1</v>
      </c>
      <c r="M48" s="55">
        <f t="shared" si="1"/>
        <v>0.95</v>
      </c>
      <c r="N48" s="167"/>
      <c r="O48" s="123">
        <v>1</v>
      </c>
      <c r="P48" s="123">
        <v>0.9</v>
      </c>
      <c r="Q48" s="142"/>
      <c r="R48" s="123"/>
      <c r="S48" s="123"/>
      <c r="T48" s="142"/>
      <c r="U48" s="142"/>
      <c r="V48" s="141"/>
      <c r="W48" s="142"/>
      <c r="X48" s="57"/>
      <c r="Y48" s="26"/>
    </row>
    <row r="49" spans="1:25" s="163" customFormat="1" ht="102" outlineLevel="2" x14ac:dyDescent="0.25">
      <c r="A49" s="170">
        <v>42</v>
      </c>
      <c r="B49" s="171" t="s">
        <v>135</v>
      </c>
      <c r="C49" s="160" t="s">
        <v>15</v>
      </c>
      <c r="D49" s="160" t="s">
        <v>439</v>
      </c>
      <c r="E49" s="199" t="s">
        <v>440</v>
      </c>
      <c r="F49" s="159" t="s">
        <v>441</v>
      </c>
      <c r="G49" s="181" t="s">
        <v>334</v>
      </c>
      <c r="H49" s="156" t="s">
        <v>253</v>
      </c>
      <c r="I49" s="59" t="s">
        <v>442</v>
      </c>
      <c r="J49" s="59"/>
      <c r="K49" s="160" t="s">
        <v>536</v>
      </c>
      <c r="L49" s="39">
        <v>1</v>
      </c>
      <c r="M49" s="55">
        <f t="shared" si="1"/>
        <v>0.95</v>
      </c>
      <c r="N49" s="167"/>
      <c r="O49" s="123">
        <v>1</v>
      </c>
      <c r="P49" s="123">
        <v>0.9</v>
      </c>
      <c r="Q49" s="142"/>
      <c r="R49" s="123"/>
      <c r="S49" s="123"/>
      <c r="T49" s="142"/>
      <c r="U49" s="142"/>
      <c r="V49" s="141"/>
      <c r="W49" s="142"/>
      <c r="X49" s="57"/>
      <c r="Y49" s="26"/>
    </row>
    <row r="50" spans="1:25" s="163" customFormat="1" ht="63.75" outlineLevel="2" x14ac:dyDescent="0.25">
      <c r="A50" s="170">
        <v>43</v>
      </c>
      <c r="B50" s="171" t="s">
        <v>135</v>
      </c>
      <c r="C50" s="160" t="s">
        <v>15</v>
      </c>
      <c r="D50" s="160" t="s">
        <v>443</v>
      </c>
      <c r="E50" s="199" t="s">
        <v>444</v>
      </c>
      <c r="F50" s="159" t="s">
        <v>445</v>
      </c>
      <c r="G50" s="181" t="s">
        <v>334</v>
      </c>
      <c r="H50" s="156" t="s">
        <v>253</v>
      </c>
      <c r="I50" s="59" t="s">
        <v>446</v>
      </c>
      <c r="J50" s="59"/>
      <c r="K50" s="160" t="s">
        <v>539</v>
      </c>
      <c r="L50" s="39">
        <v>1</v>
      </c>
      <c r="M50" s="55">
        <f t="shared" si="1"/>
        <v>0.95</v>
      </c>
      <c r="N50" s="167"/>
      <c r="O50" s="123">
        <v>1</v>
      </c>
      <c r="P50" s="123">
        <v>0.9</v>
      </c>
      <c r="Q50" s="142"/>
      <c r="R50" s="123"/>
      <c r="S50" s="123"/>
      <c r="T50" s="142"/>
      <c r="U50" s="142"/>
      <c r="V50" s="141"/>
      <c r="W50" s="142"/>
      <c r="X50" s="57"/>
      <c r="Y50" s="26"/>
    </row>
    <row r="51" spans="1:25" s="163" customFormat="1" ht="51" outlineLevel="2" x14ac:dyDescent="0.25">
      <c r="A51" s="170">
        <v>44</v>
      </c>
      <c r="B51" s="171" t="s">
        <v>135</v>
      </c>
      <c r="C51" s="110" t="s">
        <v>15</v>
      </c>
      <c r="D51" s="156" t="s">
        <v>447</v>
      </c>
      <c r="E51" s="199" t="s">
        <v>448</v>
      </c>
      <c r="F51" s="159" t="s">
        <v>449</v>
      </c>
      <c r="G51" s="181" t="s">
        <v>334</v>
      </c>
      <c r="H51" s="156" t="s">
        <v>253</v>
      </c>
      <c r="I51" s="59" t="s">
        <v>450</v>
      </c>
      <c r="J51" s="59"/>
      <c r="K51" s="160" t="s">
        <v>536</v>
      </c>
      <c r="L51" s="39">
        <v>1</v>
      </c>
      <c r="M51" s="55">
        <f t="shared" si="1"/>
        <v>0.95</v>
      </c>
      <c r="N51" s="167"/>
      <c r="O51" s="123">
        <v>1</v>
      </c>
      <c r="P51" s="123">
        <v>0.9</v>
      </c>
      <c r="Q51" s="142"/>
      <c r="R51" s="123"/>
      <c r="S51" s="123"/>
      <c r="T51" s="142"/>
      <c r="U51" s="142"/>
      <c r="V51" s="141"/>
      <c r="W51" s="142"/>
      <c r="X51" s="57"/>
      <c r="Y51" s="26"/>
    </row>
    <row r="52" spans="1:25" s="163" customFormat="1" ht="38.25" outlineLevel="2" x14ac:dyDescent="0.25">
      <c r="A52" s="170">
        <v>45</v>
      </c>
      <c r="B52" s="171" t="s">
        <v>135</v>
      </c>
      <c r="C52" s="110" t="s">
        <v>15</v>
      </c>
      <c r="D52" s="156" t="s">
        <v>451</v>
      </c>
      <c r="E52" s="199" t="s">
        <v>452</v>
      </c>
      <c r="F52" s="159" t="s">
        <v>453</v>
      </c>
      <c r="G52" s="181" t="s">
        <v>334</v>
      </c>
      <c r="H52" s="156" t="s">
        <v>253</v>
      </c>
      <c r="I52" s="59" t="s">
        <v>454</v>
      </c>
      <c r="J52" s="59" t="s">
        <v>455</v>
      </c>
      <c r="K52" s="160" t="s">
        <v>539</v>
      </c>
      <c r="L52" s="39">
        <v>1</v>
      </c>
      <c r="M52" s="55">
        <f t="shared" si="1"/>
        <v>0.95</v>
      </c>
      <c r="N52" s="167"/>
      <c r="O52" s="123">
        <v>1</v>
      </c>
      <c r="P52" s="123">
        <v>0.9</v>
      </c>
      <c r="Q52" s="142"/>
      <c r="R52" s="123"/>
      <c r="S52" s="123"/>
      <c r="T52" s="142"/>
      <c r="U52" s="142"/>
      <c r="V52" s="141"/>
      <c r="W52" s="142"/>
      <c r="X52" s="57"/>
      <c r="Y52" s="26"/>
    </row>
    <row r="53" spans="1:25" s="163" customFormat="1" ht="38.25" outlineLevel="2" x14ac:dyDescent="0.25">
      <c r="A53" s="170">
        <v>61</v>
      </c>
      <c r="B53" s="171" t="s">
        <v>135</v>
      </c>
      <c r="C53" s="110" t="s">
        <v>15</v>
      </c>
      <c r="D53" s="156" t="s">
        <v>456</v>
      </c>
      <c r="E53" s="199" t="s">
        <v>457</v>
      </c>
      <c r="F53" s="159" t="s">
        <v>458</v>
      </c>
      <c r="G53" s="181" t="s">
        <v>334</v>
      </c>
      <c r="H53" s="156" t="s">
        <v>253</v>
      </c>
      <c r="I53" s="59" t="s">
        <v>459</v>
      </c>
      <c r="J53" s="59"/>
      <c r="K53" s="160" t="s">
        <v>536</v>
      </c>
      <c r="L53" s="39">
        <v>1</v>
      </c>
      <c r="M53" s="55">
        <f t="shared" si="1"/>
        <v>0.95</v>
      </c>
      <c r="N53" s="167"/>
      <c r="O53" s="123">
        <v>1</v>
      </c>
      <c r="P53" s="123">
        <v>0.9</v>
      </c>
      <c r="Q53" s="142"/>
      <c r="R53" s="123"/>
      <c r="S53" s="123"/>
      <c r="T53" s="142"/>
      <c r="U53" s="142"/>
      <c r="V53" s="141"/>
      <c r="W53" s="142"/>
      <c r="X53" s="57"/>
      <c r="Y53" s="26"/>
    </row>
    <row r="54" spans="1:25" s="163" customFormat="1" ht="26.25" outlineLevel="2" thickBot="1" x14ac:dyDescent="0.3">
      <c r="A54" s="164">
        <v>66</v>
      </c>
      <c r="B54" s="165"/>
      <c r="C54" s="166" t="s">
        <v>15</v>
      </c>
      <c r="D54" s="59" t="s">
        <v>460</v>
      </c>
      <c r="E54" s="160"/>
      <c r="F54" s="157" t="s">
        <v>461</v>
      </c>
      <c r="G54" s="160" t="s">
        <v>125</v>
      </c>
      <c r="H54" s="156" t="s">
        <v>253</v>
      </c>
      <c r="I54" s="53"/>
      <c r="J54" s="53"/>
      <c r="K54" s="53"/>
      <c r="L54" s="54">
        <v>0.9</v>
      </c>
      <c r="M54" s="55">
        <f t="shared" si="1"/>
        <v>0</v>
      </c>
      <c r="N54" s="167"/>
      <c r="O54" s="176"/>
      <c r="P54" s="176">
        <v>0</v>
      </c>
      <c r="Q54" s="177"/>
      <c r="R54" s="176"/>
      <c r="S54" s="176"/>
      <c r="T54" s="177"/>
      <c r="U54" s="177"/>
      <c r="V54" s="178"/>
      <c r="W54" s="177"/>
      <c r="X54" s="57"/>
      <c r="Y54" s="26"/>
    </row>
    <row r="55" spans="1:25" s="163" customFormat="1" ht="21" customHeight="1" outlineLevel="1" x14ac:dyDescent="0.25">
      <c r="A55" s="21"/>
      <c r="B55" s="21"/>
      <c r="C55" s="21" t="s">
        <v>462</v>
      </c>
      <c r="D55" s="22"/>
      <c r="E55" s="22"/>
      <c r="F55" s="22"/>
      <c r="G55" s="137"/>
      <c r="H55" s="22" t="s">
        <v>19</v>
      </c>
      <c r="I55" s="22"/>
      <c r="J55" s="22"/>
      <c r="K55" s="22"/>
      <c r="L55" s="22"/>
      <c r="M55" s="22"/>
      <c r="N55" s="22"/>
      <c r="O55" s="32"/>
      <c r="P55" s="32"/>
      <c r="Q55" s="32"/>
      <c r="R55" s="32"/>
      <c r="S55" s="32"/>
      <c r="T55" s="32"/>
      <c r="U55" s="32"/>
      <c r="V55" s="32"/>
      <c r="W55" s="32"/>
      <c r="X55" s="57"/>
      <c r="Y55" s="26"/>
    </row>
    <row r="56" spans="1:25" s="163" customFormat="1" ht="15.75" outlineLevel="2" thickBot="1" x14ac:dyDescent="0.3">
      <c r="A56" s="170"/>
      <c r="B56" s="170"/>
      <c r="C56" s="160" t="s">
        <v>15</v>
      </c>
      <c r="D56" s="160" t="s">
        <v>463</v>
      </c>
      <c r="E56" s="53" t="s">
        <v>462</v>
      </c>
      <c r="F56" s="159"/>
      <c r="G56" s="160"/>
      <c r="H56" s="155" t="s">
        <v>19</v>
      </c>
      <c r="I56" s="59"/>
      <c r="J56" s="59"/>
      <c r="K56" s="59"/>
      <c r="L56" s="39"/>
      <c r="M56" s="55" t="str">
        <f>IF(COUNT(O56,P56,Q56,R56,S56,T56,U56,V56,W56)&gt;0,SUM(O56,P56,Q56,R56,S56,T56,U56,V56,W56)/COUNT(O56,P56,Q56,R56,S56,T56,U56,V56,W56),"")</f>
        <v/>
      </c>
      <c r="N56" s="167"/>
      <c r="O56" s="179"/>
      <c r="P56" s="179"/>
      <c r="Q56" s="179"/>
      <c r="R56" s="179"/>
      <c r="S56" s="179"/>
      <c r="T56" s="179"/>
      <c r="U56" s="179"/>
      <c r="V56" s="198"/>
      <c r="W56" s="179"/>
      <c r="X56" s="57"/>
      <c r="Y56" s="26"/>
    </row>
    <row r="57" spans="1:25" s="163" customFormat="1" ht="26.25" outlineLevel="2" thickBot="1" x14ac:dyDescent="0.3">
      <c r="A57" s="164">
        <v>67</v>
      </c>
      <c r="B57" s="171"/>
      <c r="C57" s="110" t="s">
        <v>15</v>
      </c>
      <c r="D57" s="110" t="s">
        <v>464</v>
      </c>
      <c r="E57" s="160"/>
      <c r="F57" s="157" t="s">
        <v>465</v>
      </c>
      <c r="G57" s="160" t="s">
        <v>125</v>
      </c>
      <c r="H57" s="156" t="s">
        <v>253</v>
      </c>
      <c r="I57" s="53"/>
      <c r="J57" s="53"/>
      <c r="K57" s="53"/>
      <c r="L57" s="54">
        <v>0</v>
      </c>
      <c r="M57" s="55">
        <f>IF(COUNT(O57,P57,Q57,R57,S57,T57,U57,V57,W57)&gt;0,SUM(O57,P57,Q57,R57,S57,T57,U57,V57,W57)/COUNT(O57,P57,Q57,R57,S57,T57,U57,V57,W57),"")</f>
        <v>0</v>
      </c>
      <c r="N57" s="167"/>
      <c r="O57" s="194"/>
      <c r="P57" s="194">
        <v>0</v>
      </c>
      <c r="Q57" s="195"/>
      <c r="R57" s="194"/>
      <c r="S57" s="194"/>
      <c r="T57" s="195"/>
      <c r="U57" s="195"/>
      <c r="V57" s="196"/>
      <c r="W57" s="195"/>
      <c r="X57" s="57"/>
      <c r="Y57" s="26"/>
    </row>
    <row r="58" spans="1:25" s="163" customFormat="1" ht="18.75" outlineLevel="2" x14ac:dyDescent="0.25">
      <c r="A58" s="137"/>
      <c r="B58" s="137"/>
      <c r="C58" s="137" t="s">
        <v>466</v>
      </c>
      <c r="D58" s="137"/>
      <c r="E58" s="137"/>
      <c r="F58" s="21"/>
      <c r="G58" s="137"/>
      <c r="H58" s="23" t="s">
        <v>19</v>
      </c>
      <c r="I58" s="22"/>
      <c r="J58" s="22"/>
      <c r="K58" s="22"/>
      <c r="L58" s="22"/>
      <c r="M58" s="22"/>
      <c r="N58" s="22"/>
      <c r="O58" s="32"/>
      <c r="P58" s="32"/>
      <c r="Q58" s="32"/>
      <c r="R58" s="32"/>
      <c r="S58" s="32"/>
      <c r="T58" s="32"/>
      <c r="U58" s="32"/>
      <c r="V58" s="32"/>
      <c r="W58" s="32"/>
      <c r="X58" s="57"/>
      <c r="Y58" s="26"/>
    </row>
    <row r="59" spans="1:25" s="163" customFormat="1" outlineLevel="2" x14ac:dyDescent="0.25">
      <c r="A59" s="200"/>
      <c r="B59" s="200"/>
      <c r="C59" s="201" t="s">
        <v>15</v>
      </c>
      <c r="D59" s="201">
        <v>6.4</v>
      </c>
      <c r="E59" s="202" t="s">
        <v>467</v>
      </c>
      <c r="F59" s="203"/>
      <c r="G59" s="201"/>
      <c r="H59" s="204" t="s">
        <v>19</v>
      </c>
      <c r="I59" s="205"/>
      <c r="J59" s="205"/>
      <c r="K59" s="205"/>
      <c r="L59" s="205"/>
      <c r="M59" s="205"/>
      <c r="N59" s="205"/>
      <c r="O59" s="205"/>
      <c r="P59" s="205"/>
      <c r="Q59" s="205"/>
      <c r="R59" s="205"/>
      <c r="S59" s="205"/>
      <c r="T59" s="205"/>
      <c r="U59" s="205"/>
      <c r="V59" s="205"/>
      <c r="W59" s="205"/>
      <c r="X59" s="57"/>
      <c r="Y59" s="26"/>
    </row>
    <row r="60" spans="1:25" s="163" customFormat="1" ht="15.75" outlineLevel="2" thickBot="1" x14ac:dyDescent="0.3">
      <c r="A60" s="200"/>
      <c r="B60" s="200"/>
      <c r="C60" s="201" t="s">
        <v>15</v>
      </c>
      <c r="D60" s="201" t="s">
        <v>468</v>
      </c>
      <c r="E60" s="202" t="s">
        <v>469</v>
      </c>
      <c r="F60" s="203"/>
      <c r="G60" s="201"/>
      <c r="H60" s="204" t="s">
        <v>19</v>
      </c>
      <c r="I60" s="205"/>
      <c r="J60" s="205"/>
      <c r="K60" s="205"/>
      <c r="L60" s="205"/>
      <c r="M60" s="205"/>
      <c r="N60" s="205"/>
      <c r="O60" s="206"/>
      <c r="P60" s="206"/>
      <c r="Q60" s="206"/>
      <c r="R60" s="206"/>
      <c r="S60" s="206"/>
      <c r="T60" s="206"/>
      <c r="U60" s="206"/>
      <c r="V60" s="206"/>
      <c r="W60" s="206"/>
      <c r="X60" s="57"/>
      <c r="Y60" s="26"/>
    </row>
    <row r="61" spans="1:25" s="163" customFormat="1" ht="102" outlineLevel="2" x14ac:dyDescent="0.25">
      <c r="A61" s="170">
        <v>56</v>
      </c>
      <c r="B61" s="171" t="s">
        <v>135</v>
      </c>
      <c r="C61" s="160" t="s">
        <v>15</v>
      </c>
      <c r="D61" s="160" t="s">
        <v>470</v>
      </c>
      <c r="E61" s="160" t="s">
        <v>471</v>
      </c>
      <c r="F61" s="154" t="s">
        <v>472</v>
      </c>
      <c r="G61" s="181" t="s">
        <v>334</v>
      </c>
      <c r="H61" s="156" t="s">
        <v>253</v>
      </c>
      <c r="I61" s="59" t="s">
        <v>473</v>
      </c>
      <c r="J61" s="59"/>
      <c r="K61" s="160" t="s">
        <v>539</v>
      </c>
      <c r="L61" s="39">
        <v>1</v>
      </c>
      <c r="M61" s="55">
        <f>IF(COUNT(O61,P61,Q61,R61,S61,T61,U61,V61,W61)&gt;0,SUM(O61,P61,Q61,R61,S61,T61,U61,V61,W61)/COUNT(O61,P61,Q61,R61,S61,T61,U61,V61,W61),"")</f>
        <v>0.95</v>
      </c>
      <c r="N61" s="167"/>
      <c r="O61" s="174">
        <v>1</v>
      </c>
      <c r="P61" s="174">
        <v>0.9</v>
      </c>
      <c r="Q61" s="175"/>
      <c r="R61" s="174"/>
      <c r="S61" s="174"/>
      <c r="T61" s="175"/>
      <c r="U61" s="175"/>
      <c r="V61" s="173"/>
      <c r="W61" s="175"/>
      <c r="X61" s="57"/>
      <c r="Y61" s="26"/>
    </row>
    <row r="62" spans="1:25" s="163" customFormat="1" ht="77.25" outlineLevel="2" thickBot="1" x14ac:dyDescent="0.3">
      <c r="A62" s="170">
        <v>57</v>
      </c>
      <c r="B62" s="171" t="s">
        <v>135</v>
      </c>
      <c r="C62" s="160" t="s">
        <v>15</v>
      </c>
      <c r="D62" s="160" t="s">
        <v>474</v>
      </c>
      <c r="E62" s="160" t="s">
        <v>332</v>
      </c>
      <c r="F62" s="154" t="s">
        <v>475</v>
      </c>
      <c r="G62" s="181" t="s">
        <v>334</v>
      </c>
      <c r="H62" s="156" t="s">
        <v>253</v>
      </c>
      <c r="I62" s="59" t="s">
        <v>476</v>
      </c>
      <c r="J62" s="59"/>
      <c r="K62" s="160" t="s">
        <v>539</v>
      </c>
      <c r="L62" s="39">
        <v>1</v>
      </c>
      <c r="M62" s="55">
        <f>IF(COUNT(O62,P62,Q62,R62,S62,T62,U62,V62,W62)&gt;0,SUM(O62,P62,Q62,R62,S62,T62,U62,V62,W62)/COUNT(O62,P62,Q62,R62,S62,T62,U62,V62,W62),"")</f>
        <v>0.95</v>
      </c>
      <c r="N62" s="167"/>
      <c r="O62" s="176">
        <v>1</v>
      </c>
      <c r="P62" s="176">
        <v>0.9</v>
      </c>
      <c r="Q62" s="177"/>
      <c r="R62" s="176"/>
      <c r="S62" s="176"/>
      <c r="T62" s="177"/>
      <c r="U62" s="177"/>
      <c r="V62" s="178"/>
      <c r="W62" s="177"/>
      <c r="X62" s="57"/>
      <c r="Y62" s="26"/>
    </row>
    <row r="63" spans="1:25" s="163" customFormat="1" ht="15.75" outlineLevel="2" thickBot="1" x14ac:dyDescent="0.3">
      <c r="A63" s="200"/>
      <c r="B63" s="200"/>
      <c r="C63" s="201" t="s">
        <v>15</v>
      </c>
      <c r="D63" s="201" t="s">
        <v>477</v>
      </c>
      <c r="E63" s="202" t="s">
        <v>478</v>
      </c>
      <c r="F63" s="203"/>
      <c r="G63" s="201"/>
      <c r="H63" s="204" t="s">
        <v>19</v>
      </c>
      <c r="I63" s="205"/>
      <c r="J63" s="205"/>
      <c r="K63" s="205"/>
      <c r="L63" s="205"/>
      <c r="M63" s="205"/>
      <c r="N63" s="205"/>
      <c r="O63" s="206"/>
      <c r="P63" s="206"/>
      <c r="Q63" s="206"/>
      <c r="R63" s="206"/>
      <c r="S63" s="206"/>
      <c r="T63" s="206"/>
      <c r="U63" s="206"/>
      <c r="V63" s="206"/>
      <c r="W63" s="206"/>
      <c r="X63" s="57"/>
      <c r="Y63" s="26"/>
    </row>
    <row r="64" spans="1:25" s="163" customFormat="1" ht="63.75" outlineLevel="2" x14ac:dyDescent="0.25">
      <c r="A64" s="170">
        <v>58</v>
      </c>
      <c r="B64" s="171" t="s">
        <v>135</v>
      </c>
      <c r="C64" s="160" t="s">
        <v>15</v>
      </c>
      <c r="D64" s="160" t="s">
        <v>479</v>
      </c>
      <c r="E64" s="160" t="s">
        <v>480</v>
      </c>
      <c r="F64" s="154" t="s">
        <v>481</v>
      </c>
      <c r="G64" s="181" t="s">
        <v>334</v>
      </c>
      <c r="H64" s="156" t="s">
        <v>253</v>
      </c>
      <c r="I64" s="59" t="s">
        <v>482</v>
      </c>
      <c r="J64" s="59"/>
      <c r="K64" s="160" t="s">
        <v>539</v>
      </c>
      <c r="L64" s="39">
        <v>1</v>
      </c>
      <c r="M64" s="55">
        <f>IF(COUNT(O64,P64,Q64,R64,S64,T64,U64,V64,W64)&gt;0,SUM(O64,P64,Q64,R64,S64,T64,U64,V64,W64)/COUNT(O64,P64,Q64,R64,S64,T64,U64,V64,W64),"")</f>
        <v>0.95</v>
      </c>
      <c r="N64" s="167"/>
      <c r="O64" s="174">
        <v>1</v>
      </c>
      <c r="P64" s="174">
        <v>0.9</v>
      </c>
      <c r="Q64" s="175"/>
      <c r="R64" s="174"/>
      <c r="S64" s="174"/>
      <c r="T64" s="175"/>
      <c r="U64" s="175"/>
      <c r="V64" s="173"/>
      <c r="W64" s="175"/>
      <c r="X64" s="57"/>
      <c r="Y64" s="26"/>
    </row>
    <row r="65" spans="1:25" s="163" customFormat="1" ht="39" outlineLevel="2" thickBot="1" x14ac:dyDescent="0.3">
      <c r="A65" s="170">
        <v>59</v>
      </c>
      <c r="B65" s="171" t="s">
        <v>135</v>
      </c>
      <c r="C65" s="160" t="s">
        <v>15</v>
      </c>
      <c r="D65" s="160" t="s">
        <v>483</v>
      </c>
      <c r="E65" s="160" t="s">
        <v>484</v>
      </c>
      <c r="F65" s="154" t="s">
        <v>485</v>
      </c>
      <c r="G65" s="181" t="s">
        <v>334</v>
      </c>
      <c r="H65" s="156" t="s">
        <v>253</v>
      </c>
      <c r="I65" s="59" t="s">
        <v>486</v>
      </c>
      <c r="J65" s="59"/>
      <c r="K65" s="160" t="s">
        <v>539</v>
      </c>
      <c r="L65" s="39">
        <v>1</v>
      </c>
      <c r="M65" s="55">
        <f>IF(COUNT(O65,P65,Q65,R65,S65,T65,U65,V65,W65)&gt;0,SUM(O65,P65,Q65,R65,S65,T65,U65,V65,W65)/COUNT(O65,P65,Q65,R65,S65,T65,U65,V65,W65),"")</f>
        <v>0.95</v>
      </c>
      <c r="N65" s="167"/>
      <c r="O65" s="176">
        <v>1</v>
      </c>
      <c r="P65" s="176">
        <v>0.9</v>
      </c>
      <c r="Q65" s="177"/>
      <c r="R65" s="176"/>
      <c r="S65" s="176"/>
      <c r="T65" s="177"/>
      <c r="U65" s="177"/>
      <c r="V65" s="178"/>
      <c r="W65" s="177"/>
      <c r="X65" s="57"/>
      <c r="Y65" s="26"/>
    </row>
    <row r="66" spans="1:25" s="163" customFormat="1" ht="15.75" outlineLevel="2" thickBot="1" x14ac:dyDescent="0.3">
      <c r="A66" s="200"/>
      <c r="B66" s="200"/>
      <c r="C66" s="201" t="s">
        <v>15</v>
      </c>
      <c r="D66" s="201" t="s">
        <v>487</v>
      </c>
      <c r="E66" s="202" t="s">
        <v>425</v>
      </c>
      <c r="F66" s="203"/>
      <c r="G66" s="201"/>
      <c r="H66" s="204" t="s">
        <v>19</v>
      </c>
      <c r="I66" s="201"/>
      <c r="J66" s="201"/>
      <c r="K66" s="205"/>
      <c r="L66" s="205"/>
      <c r="M66" s="205"/>
      <c r="N66" s="205"/>
      <c r="O66" s="206"/>
      <c r="P66" s="206"/>
      <c r="Q66" s="206"/>
      <c r="R66" s="206"/>
      <c r="S66" s="206"/>
      <c r="T66" s="206"/>
      <c r="U66" s="206"/>
      <c r="V66" s="206"/>
      <c r="W66" s="206"/>
      <c r="X66" s="57"/>
      <c r="Y66" s="26"/>
    </row>
    <row r="67" spans="1:25" s="210" customFormat="1" ht="102.75" outlineLevel="2" thickBot="1" x14ac:dyDescent="0.3">
      <c r="A67" s="207">
        <v>60</v>
      </c>
      <c r="B67" s="171" t="s">
        <v>135</v>
      </c>
      <c r="C67" s="36" t="s">
        <v>15</v>
      </c>
      <c r="D67" s="36" t="s">
        <v>488</v>
      </c>
      <c r="E67" s="36" t="s">
        <v>489</v>
      </c>
      <c r="F67" s="208" t="s">
        <v>490</v>
      </c>
      <c r="G67" s="181" t="s">
        <v>334</v>
      </c>
      <c r="H67" s="209" t="s">
        <v>253</v>
      </c>
      <c r="I67" s="36" t="s">
        <v>491</v>
      </c>
      <c r="J67" s="59" t="s">
        <v>455</v>
      </c>
      <c r="K67" s="160" t="s">
        <v>536</v>
      </c>
      <c r="L67" s="76">
        <v>1</v>
      </c>
      <c r="M67" s="55">
        <f>IF(COUNT(O67,P67,Q67,R67,S67,T67,U67,V67,W67)&gt;0,SUM(O67,P67,Q67,R67,S67,T67,U67,V67,W67)/COUNT(O67,P67,Q67,R67,S67,T67,U67,V67,W67),"")</f>
        <v>0.95</v>
      </c>
      <c r="N67" s="167"/>
      <c r="O67" s="194">
        <v>1</v>
      </c>
      <c r="P67" s="194">
        <v>0.9</v>
      </c>
      <c r="Q67" s="195"/>
      <c r="R67" s="194"/>
      <c r="S67" s="194"/>
      <c r="T67" s="195"/>
      <c r="U67" s="195"/>
      <c r="V67" s="196"/>
      <c r="W67" s="195"/>
      <c r="X67" s="57"/>
      <c r="Y67" s="26"/>
    </row>
    <row r="68" spans="1:25" s="24" customFormat="1" ht="30" customHeight="1" x14ac:dyDescent="0.25">
      <c r="A68" s="261" t="s">
        <v>313</v>
      </c>
      <c r="B68" s="262"/>
      <c r="C68" s="262"/>
      <c r="D68" s="262"/>
      <c r="E68" s="262"/>
      <c r="F68" s="262"/>
      <c r="G68" s="263" t="s">
        <v>527</v>
      </c>
      <c r="H68" s="263"/>
      <c r="I68" s="263"/>
      <c r="J68" s="263"/>
      <c r="K68" s="263"/>
      <c r="L68" s="263"/>
      <c r="M68" s="263"/>
      <c r="N68" s="161"/>
      <c r="O68" s="161"/>
      <c r="P68" s="161"/>
      <c r="Q68" s="161"/>
      <c r="R68" s="161"/>
      <c r="S68" s="161"/>
      <c r="T68" s="161"/>
      <c r="U68" s="161"/>
      <c r="V68" s="161"/>
      <c r="W68" s="161"/>
      <c r="X68" s="162"/>
      <c r="Y68" s="13"/>
    </row>
    <row r="69" spans="1:25" s="24" customFormat="1" ht="21" customHeight="1" outlineLevel="1" x14ac:dyDescent="0.25">
      <c r="A69" s="21" t="s">
        <v>46</v>
      </c>
      <c r="B69" s="22"/>
      <c r="C69" s="22"/>
      <c r="D69" s="22"/>
      <c r="E69" s="22"/>
      <c r="F69" s="22"/>
      <c r="G69" s="22"/>
      <c r="H69" s="22" t="s">
        <v>19</v>
      </c>
      <c r="I69" s="22"/>
      <c r="J69" s="22"/>
      <c r="K69" s="22"/>
      <c r="L69" s="22"/>
      <c r="M69" s="22" t="str">
        <f>IF(COUNT(O69,P69,Q69,#REF!,R69,S69,T69,U69,V69,W69,#REF!)&gt;0,SUM(O69,P69,Q69,#REF!,R69,S69,T69,U69,V69,W69,#REF!)/COUNT(O69,P69,Q69,#REF!,R69,S69,T69,U69,V69,W69,#REF!),"")</f>
        <v/>
      </c>
      <c r="N69" s="22"/>
      <c r="O69" s="22"/>
      <c r="P69" s="22"/>
      <c r="Q69" s="22"/>
      <c r="R69" s="22"/>
      <c r="S69" s="22"/>
      <c r="T69" s="22"/>
      <c r="U69" s="22"/>
      <c r="V69" s="22"/>
      <c r="W69" s="22"/>
      <c r="X69" s="23"/>
      <c r="Y69" s="13"/>
    </row>
    <row r="70" spans="1:25" s="51" customFormat="1" ht="89.25" outlineLevel="2" x14ac:dyDescent="0.25">
      <c r="A70" s="61">
        <v>102</v>
      </c>
      <c r="B70" s="61" t="s">
        <v>135</v>
      </c>
      <c r="C70" s="70" t="s">
        <v>15</v>
      </c>
      <c r="D70" s="70" t="s">
        <v>54</v>
      </c>
      <c r="E70" s="70" t="s">
        <v>150</v>
      </c>
      <c r="F70" s="92" t="s">
        <v>252</v>
      </c>
      <c r="G70" s="70" t="s">
        <v>85</v>
      </c>
      <c r="H70" s="63" t="s">
        <v>253</v>
      </c>
      <c r="I70" s="70" t="s">
        <v>183</v>
      </c>
      <c r="J70" s="70" t="s">
        <v>185</v>
      </c>
      <c r="K70" s="160" t="s">
        <v>536</v>
      </c>
      <c r="L70" s="39">
        <v>1</v>
      </c>
      <c r="M70" s="55">
        <f>IF(COUNT(O70,P70,Q70,R70,S70,T70,U70,V70,W70)&gt;0,SUM(O70,P70,Q70,R70,S70,T70,U70,V70,W70)/COUNT(O70,P70,Q70,R70,S70,T70,U70,V70,W70),"")</f>
        <v>0.95</v>
      </c>
      <c r="N70" s="42"/>
      <c r="O70" s="91">
        <v>1</v>
      </c>
      <c r="P70" s="91">
        <v>0.9</v>
      </c>
      <c r="Q70" s="91"/>
      <c r="R70" s="65"/>
      <c r="S70" s="65"/>
      <c r="T70" s="91"/>
      <c r="U70" s="123"/>
      <c r="V70" s="123"/>
      <c r="W70" s="139"/>
      <c r="X70" s="57"/>
      <c r="Y70" s="26"/>
    </row>
    <row r="71" spans="1:25" s="51" customFormat="1" ht="51" outlineLevel="2" x14ac:dyDescent="0.25">
      <c r="A71" s="61">
        <v>105</v>
      </c>
      <c r="B71" s="61" t="s">
        <v>135</v>
      </c>
      <c r="C71" s="70" t="s">
        <v>15</v>
      </c>
      <c r="D71" s="70" t="s">
        <v>55</v>
      </c>
      <c r="E71" s="70" t="s">
        <v>196</v>
      </c>
      <c r="F71" s="92" t="s">
        <v>254</v>
      </c>
      <c r="G71" s="70" t="s">
        <v>20</v>
      </c>
      <c r="H71" s="63" t="s">
        <v>253</v>
      </c>
      <c r="I71" s="70" t="s">
        <v>210</v>
      </c>
      <c r="J71" s="70" t="s">
        <v>201</v>
      </c>
      <c r="K71" s="160" t="s">
        <v>539</v>
      </c>
      <c r="L71" s="39">
        <v>1</v>
      </c>
      <c r="M71" s="55">
        <f>IF(COUNT(O71,P71,Q71,R71,S71,T71,U71,V71,W71)&gt;0,SUM(O71,P71,Q71,R71,S71,T71,U71,V71,W71)/COUNT(O71,P71,Q71,R71,S71,T71,U71,V71,W71),"")</f>
        <v>0.95</v>
      </c>
      <c r="N71" s="42"/>
      <c r="O71" s="91">
        <v>1</v>
      </c>
      <c r="P71" s="91">
        <v>0.9</v>
      </c>
      <c r="Q71" s="91"/>
      <c r="R71" s="65"/>
      <c r="S71" s="65"/>
      <c r="T71" s="91"/>
      <c r="U71" s="123"/>
      <c r="V71" s="123"/>
      <c r="W71" s="139"/>
      <c r="X71" s="57"/>
      <c r="Y71" s="26"/>
    </row>
    <row r="72" spans="1:25" s="51" customFormat="1" ht="25.5" outlineLevel="2" x14ac:dyDescent="0.25">
      <c r="A72" s="61">
        <v>236</v>
      </c>
      <c r="B72" s="61" t="s">
        <v>135</v>
      </c>
      <c r="C72" s="130" t="s">
        <v>15</v>
      </c>
      <c r="D72" s="130" t="s">
        <v>188</v>
      </c>
      <c r="E72" s="130" t="s">
        <v>189</v>
      </c>
      <c r="F72" s="129" t="s">
        <v>255</v>
      </c>
      <c r="G72" s="130" t="s">
        <v>20</v>
      </c>
      <c r="H72" s="63" t="s">
        <v>253</v>
      </c>
      <c r="I72" s="130" t="s">
        <v>209</v>
      </c>
      <c r="J72" s="149" t="s">
        <v>201</v>
      </c>
      <c r="K72" s="160" t="s">
        <v>539</v>
      </c>
      <c r="L72" s="54">
        <v>1</v>
      </c>
      <c r="M72" s="55">
        <f>IF(COUNT(O72,P72,Q72,R72,S72,T72,U72,V72,W72)&gt;0,SUM(O72,P72,Q72,R72,S72,T72,U72,V72,W72)/COUNT(O72,P72,Q72,R72,S72,T72,U72,V72,W72),"")</f>
        <v>0.95</v>
      </c>
      <c r="N72" s="42"/>
      <c r="O72" s="91">
        <v>1</v>
      </c>
      <c r="P72" s="91">
        <v>0.9</v>
      </c>
      <c r="Q72" s="91"/>
      <c r="R72" s="65"/>
      <c r="S72" s="65"/>
      <c r="T72" s="91"/>
      <c r="U72" s="123"/>
      <c r="V72" s="123"/>
      <c r="W72" s="139"/>
      <c r="X72" s="57"/>
      <c r="Y72" s="26"/>
    </row>
    <row r="73" spans="1:25" s="51" customFormat="1" ht="25.5" outlineLevel="2" x14ac:dyDescent="0.25">
      <c r="A73" s="61">
        <v>239</v>
      </c>
      <c r="B73" s="61" t="s">
        <v>135</v>
      </c>
      <c r="C73" s="130" t="s">
        <v>15</v>
      </c>
      <c r="D73" s="149" t="s">
        <v>198</v>
      </c>
      <c r="E73" s="149" t="s">
        <v>199</v>
      </c>
      <c r="F73" s="129" t="s">
        <v>256</v>
      </c>
      <c r="G73" s="130" t="s">
        <v>20</v>
      </c>
      <c r="H73" s="63" t="s">
        <v>253</v>
      </c>
      <c r="I73" s="130" t="s">
        <v>207</v>
      </c>
      <c r="J73" s="149" t="s">
        <v>201</v>
      </c>
      <c r="K73" s="53"/>
      <c r="L73" s="54">
        <v>1</v>
      </c>
      <c r="M73" s="55">
        <f>IF(COUNT(O73,P73,Q73,R73,S73,T73,U73,V73,W73)&gt;0,SUM(O73,P73,Q73,R73,S73,T73,U73,V73,W73)/COUNT(O73,P73,Q73,R73,S73,T73,U73,V73,W73),"")</f>
        <v>0.95</v>
      </c>
      <c r="N73" s="42"/>
      <c r="O73" s="91">
        <v>1</v>
      </c>
      <c r="P73" s="91">
        <v>0.9</v>
      </c>
      <c r="Q73" s="91"/>
      <c r="R73" s="65"/>
      <c r="S73" s="65"/>
      <c r="T73" s="91"/>
      <c r="U73" s="123"/>
      <c r="V73" s="123"/>
      <c r="W73" s="139"/>
      <c r="X73" s="57"/>
      <c r="Y73" s="26"/>
    </row>
    <row r="74" spans="1:25" s="51" customFormat="1" ht="25.5" outlineLevel="2" x14ac:dyDescent="0.25">
      <c r="A74" s="61">
        <v>196</v>
      </c>
      <c r="B74" s="61"/>
      <c r="C74" s="81" t="s">
        <v>15</v>
      </c>
      <c r="D74" s="81" t="s">
        <v>151</v>
      </c>
      <c r="E74" s="81" t="s">
        <v>125</v>
      </c>
      <c r="F74" s="92" t="s">
        <v>152</v>
      </c>
      <c r="G74" s="81" t="s">
        <v>125</v>
      </c>
      <c r="H74" s="63" t="s">
        <v>253</v>
      </c>
      <c r="I74" s="81" t="s">
        <v>125</v>
      </c>
      <c r="J74" s="81"/>
      <c r="K74" s="160"/>
      <c r="L74" s="39">
        <f>0.1*2</f>
        <v>0.2</v>
      </c>
      <c r="M74" s="55">
        <f>IF(COUNT(O74,P74,Q74,R74,S74,T74,U74,V74,W74)&gt;0,SUM(O74,P74,Q74,R74,S74,T74,U74,V74,W74)/COUNT(O74,P74,Q74,R74,S74,T74,U74,V74,W74),"")</f>
        <v>0</v>
      </c>
      <c r="N74" s="42"/>
      <c r="O74" s="91"/>
      <c r="P74" s="91">
        <v>0</v>
      </c>
      <c r="Q74" s="91"/>
      <c r="R74" s="65"/>
      <c r="S74" s="65"/>
      <c r="T74" s="91"/>
      <c r="U74" s="123"/>
      <c r="V74" s="123"/>
      <c r="W74" s="139"/>
      <c r="X74" s="57"/>
      <c r="Y74" s="71"/>
    </row>
    <row r="75" spans="1:25" s="24" customFormat="1" ht="21" customHeight="1" outlineLevel="1" x14ac:dyDescent="0.25">
      <c r="A75" s="21" t="s">
        <v>47</v>
      </c>
      <c r="B75" s="22"/>
      <c r="C75" s="22"/>
      <c r="D75" s="22"/>
      <c r="E75" s="22"/>
      <c r="F75" s="22"/>
      <c r="G75" s="22"/>
      <c r="H75" s="22" t="s">
        <v>19</v>
      </c>
      <c r="I75" s="22"/>
      <c r="J75" s="22"/>
      <c r="K75" s="22"/>
      <c r="L75" s="22"/>
      <c r="M75" s="22" t="str">
        <f>IF(COUNT(O75,P75,Q75,#REF!,R75,S75,T75,U75,V75,W75,#REF!)&gt;0,SUM(O75,P75,Q75,#REF!,R75,S75,T75,U75,V75,W75,#REF!)/COUNT(O75,P75,Q75,#REF!,R75,S75,T75,U75,V75,W75,#REF!),"")</f>
        <v/>
      </c>
      <c r="N75" s="22"/>
      <c r="O75" s="22"/>
      <c r="P75" s="22"/>
      <c r="Q75" s="22"/>
      <c r="R75" s="22"/>
      <c r="S75" s="22"/>
      <c r="T75" s="22"/>
      <c r="U75" s="137"/>
      <c r="V75" s="137"/>
      <c r="W75" s="21"/>
      <c r="X75" s="23"/>
      <c r="Y75" s="13"/>
    </row>
    <row r="76" spans="1:25" s="24" customFormat="1" ht="21" customHeight="1" outlineLevel="1" x14ac:dyDescent="0.25">
      <c r="A76" s="21" t="s">
        <v>48</v>
      </c>
      <c r="B76" s="22"/>
      <c r="C76" s="22"/>
      <c r="D76" s="22"/>
      <c r="E76" s="22"/>
      <c r="F76" s="22"/>
      <c r="G76" s="22"/>
      <c r="H76" s="22" t="s">
        <v>19</v>
      </c>
      <c r="I76" s="22"/>
      <c r="J76" s="22"/>
      <c r="K76" s="22"/>
      <c r="L76" s="22"/>
      <c r="M76" s="22" t="str">
        <f>IF(COUNT(O76,P76,Q76,#REF!,R76,S76,T76,U76,V76,W76,#REF!)&gt;0,SUM(O76,P76,Q76,#REF!,R76,S76,T76,U76,V76,W76,#REF!)/COUNT(O76,P76,Q76,#REF!,R76,S76,T76,U76,V76,W76,#REF!),"")</f>
        <v/>
      </c>
      <c r="N76" s="22"/>
      <c r="O76" s="22"/>
      <c r="P76" s="22"/>
      <c r="Q76" s="22"/>
      <c r="R76" s="22"/>
      <c r="S76" s="22"/>
      <c r="T76" s="22"/>
      <c r="U76" s="22"/>
      <c r="V76" s="22"/>
      <c r="W76" s="22"/>
      <c r="X76" s="23"/>
      <c r="Y76" s="13"/>
    </row>
    <row r="77" spans="1:25" s="51" customFormat="1" ht="51" outlineLevel="2" x14ac:dyDescent="0.25">
      <c r="A77" s="61">
        <v>83</v>
      </c>
      <c r="B77" s="61" t="s">
        <v>135</v>
      </c>
      <c r="C77" s="69" t="s">
        <v>15</v>
      </c>
      <c r="D77" s="69" t="s">
        <v>49</v>
      </c>
      <c r="E77" s="69" t="s">
        <v>88</v>
      </c>
      <c r="F77" s="92" t="s">
        <v>257</v>
      </c>
      <c r="G77" s="69" t="s">
        <v>85</v>
      </c>
      <c r="H77" s="93" t="s">
        <v>253</v>
      </c>
      <c r="I77" s="69" t="s">
        <v>154</v>
      </c>
      <c r="J77" s="69"/>
      <c r="K77" s="160" t="s">
        <v>539</v>
      </c>
      <c r="L77" s="54">
        <v>1</v>
      </c>
      <c r="M77" s="55">
        <f t="shared" ref="M77:M104" si="2">IF(COUNT(O77,P77,Q77,R77,S77,T77,U77,V77,W77)&gt;0,SUM(O77,P77,Q77,R77,S77,T77,U77,V77,W77)/COUNT(O77,P77,Q77,R77,S77,T77,U77,V77,W77),"")</f>
        <v>0.95</v>
      </c>
      <c r="N77" s="42"/>
      <c r="O77" s="91">
        <v>1</v>
      </c>
      <c r="P77" s="91">
        <v>0.9</v>
      </c>
      <c r="Q77" s="91"/>
      <c r="R77" s="65"/>
      <c r="S77" s="65"/>
      <c r="T77" s="91"/>
      <c r="U77" s="123"/>
      <c r="V77" s="123"/>
      <c r="W77" s="139"/>
      <c r="X77" s="57"/>
      <c r="Y77" s="26"/>
    </row>
    <row r="78" spans="1:25" s="51" customFormat="1" ht="147" customHeight="1" outlineLevel="2" x14ac:dyDescent="0.25">
      <c r="A78" s="61">
        <v>115</v>
      </c>
      <c r="B78" s="61" t="s">
        <v>135</v>
      </c>
      <c r="C78" s="70" t="s">
        <v>15</v>
      </c>
      <c r="D78" s="73" t="s">
        <v>56</v>
      </c>
      <c r="E78" s="70" t="s">
        <v>124</v>
      </c>
      <c r="F78" s="92" t="s">
        <v>258</v>
      </c>
      <c r="G78" s="70" t="s">
        <v>23</v>
      </c>
      <c r="H78" s="93" t="s">
        <v>253</v>
      </c>
      <c r="I78" s="70" t="s">
        <v>211</v>
      </c>
      <c r="J78" s="70"/>
      <c r="K78" s="160" t="s">
        <v>539</v>
      </c>
      <c r="L78" s="54">
        <v>1</v>
      </c>
      <c r="M78" s="55">
        <f t="shared" si="2"/>
        <v>0.95</v>
      </c>
      <c r="N78" s="42"/>
      <c r="O78" s="91">
        <v>1</v>
      </c>
      <c r="P78" s="91">
        <v>0.9</v>
      </c>
      <c r="Q78" s="91"/>
      <c r="R78" s="65"/>
      <c r="S78" s="65"/>
      <c r="T78" s="91"/>
      <c r="U78" s="123"/>
      <c r="V78" s="123"/>
      <c r="W78" s="139"/>
      <c r="X78" s="57"/>
      <c r="Y78" s="26"/>
    </row>
    <row r="79" spans="1:25" s="51" customFormat="1" ht="74.25" customHeight="1" outlineLevel="2" x14ac:dyDescent="0.25">
      <c r="A79" s="61">
        <v>184</v>
      </c>
      <c r="B79" s="61" t="s">
        <v>135</v>
      </c>
      <c r="C79" s="77" t="s">
        <v>15</v>
      </c>
      <c r="D79" s="77" t="s">
        <v>57</v>
      </c>
      <c r="E79" s="77" t="s">
        <v>169</v>
      </c>
      <c r="F79" s="92" t="s">
        <v>259</v>
      </c>
      <c r="G79" s="77" t="s">
        <v>23</v>
      </c>
      <c r="H79" s="93" t="s">
        <v>253</v>
      </c>
      <c r="I79" s="84" t="s">
        <v>212</v>
      </c>
      <c r="J79" s="77"/>
      <c r="K79" s="160" t="s">
        <v>539</v>
      </c>
      <c r="L79" s="54">
        <v>1</v>
      </c>
      <c r="M79" s="55">
        <f t="shared" si="2"/>
        <v>0.95</v>
      </c>
      <c r="N79" s="42"/>
      <c r="O79" s="91">
        <v>1</v>
      </c>
      <c r="P79" s="91">
        <v>0.9</v>
      </c>
      <c r="Q79" s="91"/>
      <c r="R79" s="65"/>
      <c r="S79" s="65"/>
      <c r="T79" s="91"/>
      <c r="U79" s="123"/>
      <c r="V79" s="123"/>
      <c r="W79" s="139"/>
      <c r="X79" s="57"/>
      <c r="Y79" s="26"/>
    </row>
    <row r="80" spans="1:25" s="51" customFormat="1" ht="77.25" customHeight="1" outlineLevel="2" x14ac:dyDescent="0.25">
      <c r="A80" s="61">
        <v>191</v>
      </c>
      <c r="B80" s="61" t="s">
        <v>135</v>
      </c>
      <c r="C80" s="79" t="s">
        <v>15</v>
      </c>
      <c r="D80" s="79" t="s">
        <v>58</v>
      </c>
      <c r="E80" s="79" t="s">
        <v>170</v>
      </c>
      <c r="F80" s="92" t="s">
        <v>260</v>
      </c>
      <c r="G80" s="79" t="s">
        <v>23</v>
      </c>
      <c r="H80" s="93" t="s">
        <v>253</v>
      </c>
      <c r="I80" s="84" t="s">
        <v>213</v>
      </c>
      <c r="J80" s="79"/>
      <c r="K80" s="160" t="s">
        <v>539</v>
      </c>
      <c r="L80" s="54">
        <v>1</v>
      </c>
      <c r="M80" s="55">
        <f t="shared" si="2"/>
        <v>0.95</v>
      </c>
      <c r="N80" s="42"/>
      <c r="O80" s="91">
        <v>1</v>
      </c>
      <c r="P80" s="91">
        <v>0.9</v>
      </c>
      <c r="Q80" s="91"/>
      <c r="R80" s="65"/>
      <c r="S80" s="65"/>
      <c r="T80" s="91"/>
      <c r="U80" s="123"/>
      <c r="V80" s="123"/>
      <c r="W80" s="139"/>
      <c r="X80" s="57"/>
      <c r="Y80" s="26"/>
    </row>
    <row r="81" spans="1:25" s="51" customFormat="1" ht="102" outlineLevel="2" x14ac:dyDescent="0.25">
      <c r="A81" s="61">
        <v>116</v>
      </c>
      <c r="B81" s="61" t="s">
        <v>135</v>
      </c>
      <c r="C81" s="79" t="s">
        <v>15</v>
      </c>
      <c r="D81" s="79" t="s">
        <v>59</v>
      </c>
      <c r="E81" s="70" t="s">
        <v>171</v>
      </c>
      <c r="F81" s="92" t="s">
        <v>261</v>
      </c>
      <c r="G81" s="70" t="s">
        <v>85</v>
      </c>
      <c r="H81" s="93" t="s">
        <v>253</v>
      </c>
      <c r="I81" s="70" t="s">
        <v>214</v>
      </c>
      <c r="J81" s="70"/>
      <c r="K81" s="160" t="s">
        <v>539</v>
      </c>
      <c r="L81" s="54">
        <v>1</v>
      </c>
      <c r="M81" s="55">
        <f t="shared" si="2"/>
        <v>0.95</v>
      </c>
      <c r="N81" s="42"/>
      <c r="O81" s="91">
        <v>1</v>
      </c>
      <c r="P81" s="91">
        <v>0.9</v>
      </c>
      <c r="Q81" s="91"/>
      <c r="R81" s="65"/>
      <c r="S81" s="65"/>
      <c r="T81" s="91"/>
      <c r="U81" s="123"/>
      <c r="V81" s="123"/>
      <c r="W81" s="139"/>
      <c r="X81" s="57"/>
      <c r="Y81" s="26"/>
    </row>
    <row r="82" spans="1:25" s="51" customFormat="1" ht="38.25" outlineLevel="2" x14ac:dyDescent="0.25">
      <c r="A82" s="61">
        <v>185</v>
      </c>
      <c r="B82" s="61" t="s">
        <v>135</v>
      </c>
      <c r="C82" s="79" t="s">
        <v>15</v>
      </c>
      <c r="D82" s="79" t="s">
        <v>60</v>
      </c>
      <c r="E82" s="77" t="s">
        <v>172</v>
      </c>
      <c r="F82" s="92" t="s">
        <v>262</v>
      </c>
      <c r="G82" s="77" t="s">
        <v>85</v>
      </c>
      <c r="H82" s="93" t="s">
        <v>253</v>
      </c>
      <c r="I82" s="77" t="s">
        <v>215</v>
      </c>
      <c r="J82" s="77"/>
      <c r="K82" s="160" t="s">
        <v>539</v>
      </c>
      <c r="L82" s="54">
        <v>1</v>
      </c>
      <c r="M82" s="55">
        <f t="shared" si="2"/>
        <v>0.95</v>
      </c>
      <c r="N82" s="42"/>
      <c r="O82" s="91">
        <v>1</v>
      </c>
      <c r="P82" s="91">
        <v>0.9</v>
      </c>
      <c r="Q82" s="91"/>
      <c r="R82" s="65"/>
      <c r="S82" s="65"/>
      <c r="T82" s="91"/>
      <c r="U82" s="123"/>
      <c r="V82" s="123"/>
      <c r="W82" s="139"/>
      <c r="X82" s="57"/>
      <c r="Y82" s="26"/>
    </row>
    <row r="83" spans="1:25" s="51" customFormat="1" ht="38.25" outlineLevel="2" x14ac:dyDescent="0.25">
      <c r="A83" s="61">
        <v>192</v>
      </c>
      <c r="B83" s="61" t="s">
        <v>135</v>
      </c>
      <c r="C83" s="79" t="s">
        <v>15</v>
      </c>
      <c r="D83" s="79" t="s">
        <v>61</v>
      </c>
      <c r="E83" s="79" t="s">
        <v>173</v>
      </c>
      <c r="F83" s="92" t="s">
        <v>263</v>
      </c>
      <c r="G83" s="79" t="s">
        <v>85</v>
      </c>
      <c r="H83" s="93" t="s">
        <v>253</v>
      </c>
      <c r="I83" s="84" t="s">
        <v>216</v>
      </c>
      <c r="J83" s="79"/>
      <c r="K83" s="160" t="s">
        <v>539</v>
      </c>
      <c r="L83" s="54">
        <v>1</v>
      </c>
      <c r="M83" s="55">
        <f t="shared" si="2"/>
        <v>0.95</v>
      </c>
      <c r="N83" s="42"/>
      <c r="O83" s="91">
        <v>1</v>
      </c>
      <c r="P83" s="91">
        <v>0.9</v>
      </c>
      <c r="Q83" s="91"/>
      <c r="R83" s="65"/>
      <c r="S83" s="65"/>
      <c r="T83" s="91"/>
      <c r="U83" s="123"/>
      <c r="V83" s="123"/>
      <c r="W83" s="139"/>
      <c r="X83" s="57"/>
      <c r="Y83" s="26"/>
    </row>
    <row r="84" spans="1:25" s="51" customFormat="1" ht="102" outlineLevel="2" x14ac:dyDescent="0.25">
      <c r="A84" s="61">
        <v>117</v>
      </c>
      <c r="B84" s="61" t="s">
        <v>135</v>
      </c>
      <c r="C84" s="79" t="s">
        <v>15</v>
      </c>
      <c r="D84" s="79" t="s">
        <v>62</v>
      </c>
      <c r="E84" s="70" t="s">
        <v>174</v>
      </c>
      <c r="F84" s="92" t="s">
        <v>264</v>
      </c>
      <c r="G84" s="72" t="s">
        <v>85</v>
      </c>
      <c r="H84" s="93" t="s">
        <v>253</v>
      </c>
      <c r="I84" s="70" t="s">
        <v>217</v>
      </c>
      <c r="J84" s="70"/>
      <c r="K84" s="160" t="s">
        <v>539</v>
      </c>
      <c r="L84" s="54">
        <v>1</v>
      </c>
      <c r="M84" s="55">
        <f t="shared" si="2"/>
        <v>0.95</v>
      </c>
      <c r="N84" s="42"/>
      <c r="O84" s="91">
        <v>1</v>
      </c>
      <c r="P84" s="91">
        <v>0.9</v>
      </c>
      <c r="Q84" s="91"/>
      <c r="R84" s="65"/>
      <c r="S84" s="65"/>
      <c r="T84" s="91"/>
      <c r="U84" s="123"/>
      <c r="V84" s="123"/>
      <c r="W84" s="139"/>
      <c r="X84" s="57"/>
      <c r="Y84" s="26"/>
    </row>
    <row r="85" spans="1:25" s="51" customFormat="1" ht="38.25" outlineLevel="2" x14ac:dyDescent="0.25">
      <c r="A85" s="61">
        <v>186</v>
      </c>
      <c r="B85" s="61" t="s">
        <v>135</v>
      </c>
      <c r="C85" s="79" t="s">
        <v>15</v>
      </c>
      <c r="D85" s="79" t="s">
        <v>63</v>
      </c>
      <c r="E85" s="77" t="s">
        <v>175</v>
      </c>
      <c r="F85" s="92" t="s">
        <v>265</v>
      </c>
      <c r="G85" s="77" t="s">
        <v>85</v>
      </c>
      <c r="H85" s="93" t="s">
        <v>253</v>
      </c>
      <c r="I85" s="77" t="s">
        <v>218</v>
      </c>
      <c r="J85" s="81"/>
      <c r="K85" s="160" t="s">
        <v>539</v>
      </c>
      <c r="L85" s="54">
        <v>1</v>
      </c>
      <c r="M85" s="55">
        <f t="shared" si="2"/>
        <v>0.95</v>
      </c>
      <c r="N85" s="42"/>
      <c r="O85" s="91">
        <v>1</v>
      </c>
      <c r="P85" s="91">
        <v>0.9</v>
      </c>
      <c r="Q85" s="91"/>
      <c r="R85" s="65"/>
      <c r="S85" s="65"/>
      <c r="T85" s="91"/>
      <c r="U85" s="123"/>
      <c r="V85" s="123"/>
      <c r="W85" s="139"/>
      <c r="X85" s="57"/>
      <c r="Y85" s="26"/>
    </row>
    <row r="86" spans="1:25" s="51" customFormat="1" ht="38.25" outlineLevel="2" x14ac:dyDescent="0.25">
      <c r="A86" s="61">
        <v>193</v>
      </c>
      <c r="B86" s="61" t="s">
        <v>135</v>
      </c>
      <c r="C86" s="79" t="s">
        <v>15</v>
      </c>
      <c r="D86" s="79" t="s">
        <v>64</v>
      </c>
      <c r="E86" s="79" t="s">
        <v>176</v>
      </c>
      <c r="F86" s="92" t="s">
        <v>266</v>
      </c>
      <c r="G86" s="79" t="s">
        <v>85</v>
      </c>
      <c r="H86" s="93" t="s">
        <v>253</v>
      </c>
      <c r="I86" s="84" t="s">
        <v>219</v>
      </c>
      <c r="J86" s="79"/>
      <c r="K86" s="160" t="s">
        <v>539</v>
      </c>
      <c r="L86" s="54">
        <v>1</v>
      </c>
      <c r="M86" s="55">
        <f t="shared" si="2"/>
        <v>0.95</v>
      </c>
      <c r="N86" s="42"/>
      <c r="O86" s="91">
        <v>1</v>
      </c>
      <c r="P86" s="91">
        <v>0.9</v>
      </c>
      <c r="Q86" s="91"/>
      <c r="R86" s="65"/>
      <c r="S86" s="65"/>
      <c r="T86" s="91"/>
      <c r="U86" s="123"/>
      <c r="V86" s="123"/>
      <c r="W86" s="139"/>
      <c r="X86" s="57"/>
      <c r="Y86" s="26"/>
    </row>
    <row r="87" spans="1:25" s="51" customFormat="1" ht="160.5" customHeight="1" outlineLevel="2" x14ac:dyDescent="0.25">
      <c r="A87" s="61">
        <v>118</v>
      </c>
      <c r="B87" s="61" t="s">
        <v>135</v>
      </c>
      <c r="C87" s="77" t="s">
        <v>15</v>
      </c>
      <c r="D87" s="79" t="s">
        <v>65</v>
      </c>
      <c r="E87" s="70" t="s">
        <v>68</v>
      </c>
      <c r="F87" s="92" t="s">
        <v>267</v>
      </c>
      <c r="G87" s="72" t="s">
        <v>85</v>
      </c>
      <c r="H87" s="93" t="s">
        <v>253</v>
      </c>
      <c r="I87" s="70" t="s">
        <v>203</v>
      </c>
      <c r="J87" s="70"/>
      <c r="K87" s="160" t="s">
        <v>539</v>
      </c>
      <c r="L87" s="54">
        <v>1</v>
      </c>
      <c r="M87" s="55">
        <f t="shared" si="2"/>
        <v>0.95</v>
      </c>
      <c r="N87" s="42"/>
      <c r="O87" s="91">
        <v>1</v>
      </c>
      <c r="P87" s="91">
        <v>0.9</v>
      </c>
      <c r="Q87" s="91"/>
      <c r="R87" s="65"/>
      <c r="S87" s="65"/>
      <c r="T87" s="91"/>
      <c r="U87" s="123"/>
      <c r="V87" s="123"/>
      <c r="W87" s="139"/>
      <c r="X87" s="57"/>
      <c r="Y87" s="26"/>
    </row>
    <row r="88" spans="1:25" s="51" customFormat="1" ht="135" customHeight="1" outlineLevel="2" x14ac:dyDescent="0.25">
      <c r="A88" s="61">
        <v>119</v>
      </c>
      <c r="B88" s="61" t="s">
        <v>135</v>
      </c>
      <c r="C88" s="77" t="s">
        <v>15</v>
      </c>
      <c r="D88" s="79" t="s">
        <v>66</v>
      </c>
      <c r="E88" s="70" t="s">
        <v>69</v>
      </c>
      <c r="F88" s="92" t="s">
        <v>268</v>
      </c>
      <c r="G88" s="72" t="s">
        <v>85</v>
      </c>
      <c r="H88" s="93" t="s">
        <v>253</v>
      </c>
      <c r="I88" s="78" t="s">
        <v>204</v>
      </c>
      <c r="J88" s="70"/>
      <c r="K88" s="160" t="s">
        <v>539</v>
      </c>
      <c r="L88" s="54">
        <v>1</v>
      </c>
      <c r="M88" s="55">
        <f t="shared" si="2"/>
        <v>0.95</v>
      </c>
      <c r="N88" s="42"/>
      <c r="O88" s="91">
        <v>1</v>
      </c>
      <c r="P88" s="91">
        <v>0.9</v>
      </c>
      <c r="Q88" s="91"/>
      <c r="R88" s="65"/>
      <c r="S88" s="65"/>
      <c r="T88" s="91"/>
      <c r="U88" s="123"/>
      <c r="V88" s="123"/>
      <c r="W88" s="139"/>
      <c r="X88" s="57"/>
      <c r="Y88" s="26"/>
    </row>
    <row r="89" spans="1:25" s="51" customFormat="1" ht="150" customHeight="1" outlineLevel="2" x14ac:dyDescent="0.25">
      <c r="A89" s="112">
        <v>200</v>
      </c>
      <c r="B89" s="112" t="s">
        <v>135</v>
      </c>
      <c r="C89" s="82" t="s">
        <v>15</v>
      </c>
      <c r="D89" s="82" t="s">
        <v>146</v>
      </c>
      <c r="E89" s="82" t="s">
        <v>70</v>
      </c>
      <c r="F89" s="113" t="s">
        <v>269</v>
      </c>
      <c r="G89" s="82" t="s">
        <v>23</v>
      </c>
      <c r="H89" s="82" t="s">
        <v>253</v>
      </c>
      <c r="I89" s="106" t="s">
        <v>205</v>
      </c>
      <c r="J89" s="106"/>
      <c r="K89" s="160" t="s">
        <v>539</v>
      </c>
      <c r="L89" s="54">
        <v>1</v>
      </c>
      <c r="M89" s="55">
        <f t="shared" si="2"/>
        <v>0.95</v>
      </c>
      <c r="N89" s="42"/>
      <c r="O89" s="91">
        <v>1</v>
      </c>
      <c r="P89" s="91">
        <v>0.9</v>
      </c>
      <c r="Q89" s="91"/>
      <c r="R89" s="65"/>
      <c r="S89" s="65"/>
      <c r="T89" s="91"/>
      <c r="U89" s="123"/>
      <c r="V89" s="123"/>
      <c r="W89" s="139"/>
      <c r="X89" s="57"/>
      <c r="Y89" s="26"/>
    </row>
    <row r="90" spans="1:25" s="51" customFormat="1" ht="114.75" outlineLevel="2" x14ac:dyDescent="0.25">
      <c r="A90" s="112">
        <v>123</v>
      </c>
      <c r="B90" s="112" t="s">
        <v>135</v>
      </c>
      <c r="C90" s="82" t="s">
        <v>15</v>
      </c>
      <c r="D90" s="82" t="s">
        <v>67</v>
      </c>
      <c r="E90" s="82" t="s">
        <v>71</v>
      </c>
      <c r="F90" s="113" t="s">
        <v>270</v>
      </c>
      <c r="G90" s="82" t="s">
        <v>85</v>
      </c>
      <c r="H90" s="82" t="s">
        <v>253</v>
      </c>
      <c r="I90" s="70" t="s">
        <v>161</v>
      </c>
      <c r="J90" s="70"/>
      <c r="K90" s="160" t="s">
        <v>539</v>
      </c>
      <c r="L90" s="54">
        <v>1</v>
      </c>
      <c r="M90" s="55">
        <f t="shared" si="2"/>
        <v>0.95</v>
      </c>
      <c r="N90" s="42"/>
      <c r="O90" s="91">
        <v>1</v>
      </c>
      <c r="P90" s="91">
        <v>0.9</v>
      </c>
      <c r="Q90" s="91"/>
      <c r="R90" s="65"/>
      <c r="S90" s="65"/>
      <c r="T90" s="91"/>
      <c r="U90" s="123"/>
      <c r="V90" s="123"/>
      <c r="W90" s="139"/>
      <c r="X90" s="57"/>
      <c r="Y90" s="26"/>
    </row>
    <row r="91" spans="1:25" s="51" customFormat="1" ht="127.5" outlineLevel="2" x14ac:dyDescent="0.25">
      <c r="A91" s="112">
        <v>124</v>
      </c>
      <c r="B91" s="112" t="s">
        <v>135</v>
      </c>
      <c r="C91" s="82" t="s">
        <v>15</v>
      </c>
      <c r="D91" s="82" t="s">
        <v>117</v>
      </c>
      <c r="E91" s="82" t="s">
        <v>72</v>
      </c>
      <c r="F91" s="113" t="s">
        <v>271</v>
      </c>
      <c r="G91" s="82" t="s">
        <v>85</v>
      </c>
      <c r="H91" s="82" t="s">
        <v>253</v>
      </c>
      <c r="I91" s="70" t="s">
        <v>222</v>
      </c>
      <c r="J91" s="70"/>
      <c r="K91" s="160" t="s">
        <v>539</v>
      </c>
      <c r="L91" s="54">
        <v>1</v>
      </c>
      <c r="M91" s="55">
        <f t="shared" si="2"/>
        <v>0.95</v>
      </c>
      <c r="N91" s="42"/>
      <c r="O91" s="91">
        <v>1</v>
      </c>
      <c r="P91" s="91">
        <v>0.9</v>
      </c>
      <c r="Q91" s="91"/>
      <c r="R91" s="65"/>
      <c r="S91" s="65"/>
      <c r="T91" s="91"/>
      <c r="U91" s="123"/>
      <c r="V91" s="123"/>
      <c r="W91" s="139"/>
      <c r="X91" s="57"/>
      <c r="Y91" s="26"/>
    </row>
    <row r="92" spans="1:25" s="51" customFormat="1" ht="102" outlineLevel="2" x14ac:dyDescent="0.25">
      <c r="A92" s="112">
        <v>125</v>
      </c>
      <c r="B92" s="112" t="s">
        <v>135</v>
      </c>
      <c r="C92" s="82" t="s">
        <v>15</v>
      </c>
      <c r="D92" s="82" t="s">
        <v>118</v>
      </c>
      <c r="E92" s="82" t="s">
        <v>73</v>
      </c>
      <c r="F92" s="113" t="s">
        <v>272</v>
      </c>
      <c r="G92" s="82" t="s">
        <v>85</v>
      </c>
      <c r="H92" s="82" t="s">
        <v>253</v>
      </c>
      <c r="I92" s="78" t="s">
        <v>220</v>
      </c>
      <c r="J92" s="70"/>
      <c r="K92" s="160" t="s">
        <v>539</v>
      </c>
      <c r="L92" s="54">
        <v>1</v>
      </c>
      <c r="M92" s="55">
        <f t="shared" si="2"/>
        <v>0.93333333333333324</v>
      </c>
      <c r="N92" s="42"/>
      <c r="O92" s="91">
        <v>1</v>
      </c>
      <c r="P92" s="91">
        <v>0.9</v>
      </c>
      <c r="Q92" s="91">
        <v>0.9</v>
      </c>
      <c r="R92" s="65"/>
      <c r="S92" s="65"/>
      <c r="T92" s="91"/>
      <c r="U92" s="123"/>
      <c r="V92" s="123"/>
      <c r="W92" s="139"/>
      <c r="X92" s="57"/>
      <c r="Y92" s="26"/>
    </row>
    <row r="93" spans="1:25" s="51" customFormat="1" ht="114.75" outlineLevel="2" x14ac:dyDescent="0.25">
      <c r="A93" s="112">
        <v>126</v>
      </c>
      <c r="B93" s="112" t="s">
        <v>135</v>
      </c>
      <c r="C93" s="82" t="s">
        <v>15</v>
      </c>
      <c r="D93" s="82" t="s">
        <v>119</v>
      </c>
      <c r="E93" s="82" t="s">
        <v>177</v>
      </c>
      <c r="F93" s="113" t="s">
        <v>273</v>
      </c>
      <c r="G93" s="82" t="s">
        <v>85</v>
      </c>
      <c r="H93" s="82" t="s">
        <v>253</v>
      </c>
      <c r="I93" s="78" t="s">
        <v>221</v>
      </c>
      <c r="J93" s="70"/>
      <c r="K93" s="160" t="s">
        <v>539</v>
      </c>
      <c r="L93" s="54">
        <v>1</v>
      </c>
      <c r="M93" s="55">
        <f t="shared" si="2"/>
        <v>0.85</v>
      </c>
      <c r="N93" s="42"/>
      <c r="O93" s="91">
        <v>1</v>
      </c>
      <c r="P93" s="91">
        <v>0.7</v>
      </c>
      <c r="Q93" s="91"/>
      <c r="R93" s="65"/>
      <c r="S93" s="65"/>
      <c r="T93" s="91"/>
      <c r="U93" s="123"/>
      <c r="V93" s="123"/>
      <c r="W93" s="139"/>
      <c r="X93" s="57"/>
      <c r="Y93" s="26"/>
    </row>
    <row r="94" spans="1:25" s="51" customFormat="1" ht="204.75" customHeight="1" outlineLevel="2" x14ac:dyDescent="0.25">
      <c r="A94" s="61">
        <v>127</v>
      </c>
      <c r="B94" s="61" t="s">
        <v>135</v>
      </c>
      <c r="C94" s="70" t="s">
        <v>15</v>
      </c>
      <c r="D94" s="70" t="s">
        <v>120</v>
      </c>
      <c r="E94" s="70" t="s">
        <v>74</v>
      </c>
      <c r="F94" s="92" t="s">
        <v>274</v>
      </c>
      <c r="G94" s="70" t="s">
        <v>85</v>
      </c>
      <c r="H94" s="93" t="s">
        <v>253</v>
      </c>
      <c r="I94" s="78" t="s">
        <v>223</v>
      </c>
      <c r="J94" s="70"/>
      <c r="K94" s="160" t="s">
        <v>539</v>
      </c>
      <c r="L94" s="54">
        <v>1</v>
      </c>
      <c r="M94" s="55">
        <f t="shared" si="2"/>
        <v>0.9</v>
      </c>
      <c r="N94" s="42"/>
      <c r="O94" s="91">
        <v>1</v>
      </c>
      <c r="P94" s="91">
        <v>0.8</v>
      </c>
      <c r="Q94" s="91"/>
      <c r="R94" s="65"/>
      <c r="S94" s="65"/>
      <c r="T94" s="91"/>
      <c r="U94" s="123"/>
      <c r="V94" s="123"/>
      <c r="W94" s="139"/>
      <c r="X94" s="57"/>
      <c r="Y94" s="26"/>
    </row>
    <row r="95" spans="1:25" s="120" customFormat="1" ht="171.75" customHeight="1" outlineLevel="2" x14ac:dyDescent="0.25">
      <c r="A95" s="112">
        <v>128</v>
      </c>
      <c r="B95" s="112" t="s">
        <v>135</v>
      </c>
      <c r="C95" s="82" t="s">
        <v>15</v>
      </c>
      <c r="D95" s="82" t="s">
        <v>121</v>
      </c>
      <c r="E95" s="82" t="s">
        <v>75</v>
      </c>
      <c r="F95" s="113" t="s">
        <v>275</v>
      </c>
      <c r="G95" s="82" t="s">
        <v>85</v>
      </c>
      <c r="H95" s="82" t="s">
        <v>253</v>
      </c>
      <c r="I95" s="82" t="s">
        <v>224</v>
      </c>
      <c r="J95" s="82"/>
      <c r="K95" s="160" t="s">
        <v>539</v>
      </c>
      <c r="L95" s="54">
        <v>1</v>
      </c>
      <c r="M95" s="55">
        <f t="shared" si="2"/>
        <v>0.93333333333333324</v>
      </c>
      <c r="N95" s="42"/>
      <c r="O95" s="117">
        <v>1</v>
      </c>
      <c r="P95" s="117">
        <v>0.9</v>
      </c>
      <c r="Q95" s="117">
        <v>0.9</v>
      </c>
      <c r="R95" s="118"/>
      <c r="S95" s="118"/>
      <c r="T95" s="117"/>
      <c r="U95" s="138"/>
      <c r="V95" s="138"/>
      <c r="W95" s="140"/>
      <c r="X95" s="119"/>
      <c r="Y95" s="42"/>
    </row>
    <row r="96" spans="1:25" s="51" customFormat="1" ht="189.75" customHeight="1" outlineLevel="2" x14ac:dyDescent="0.25">
      <c r="A96" s="61">
        <v>129</v>
      </c>
      <c r="B96" s="61" t="s">
        <v>135</v>
      </c>
      <c r="C96" s="70" t="s">
        <v>15</v>
      </c>
      <c r="D96" s="79" t="s">
        <v>122</v>
      </c>
      <c r="E96" s="70" t="s">
        <v>178</v>
      </c>
      <c r="F96" s="92" t="s">
        <v>276</v>
      </c>
      <c r="G96" s="70" t="s">
        <v>85</v>
      </c>
      <c r="H96" s="93" t="s">
        <v>253</v>
      </c>
      <c r="I96" s="115" t="s">
        <v>225</v>
      </c>
      <c r="J96" s="70"/>
      <c r="K96" s="160" t="s">
        <v>539</v>
      </c>
      <c r="L96" s="54">
        <v>1</v>
      </c>
      <c r="M96" s="55">
        <f t="shared" si="2"/>
        <v>0.85</v>
      </c>
      <c r="N96" s="42"/>
      <c r="O96" s="91">
        <v>1</v>
      </c>
      <c r="P96" s="91">
        <v>0.7</v>
      </c>
      <c r="Q96" s="91"/>
      <c r="R96" s="65"/>
      <c r="S96" s="65"/>
      <c r="T96" s="91"/>
      <c r="U96" s="123"/>
      <c r="V96" s="123"/>
      <c r="W96" s="139"/>
      <c r="X96" s="57"/>
      <c r="Y96" s="26"/>
    </row>
    <row r="97" spans="1:25" s="51" customFormat="1" ht="76.5" outlineLevel="2" x14ac:dyDescent="0.25">
      <c r="A97" s="61">
        <v>134</v>
      </c>
      <c r="B97" s="61" t="s">
        <v>135</v>
      </c>
      <c r="C97" s="70" t="s">
        <v>15</v>
      </c>
      <c r="D97" s="79" t="s">
        <v>123</v>
      </c>
      <c r="E97" s="70" t="s">
        <v>195</v>
      </c>
      <c r="F97" s="92" t="s">
        <v>277</v>
      </c>
      <c r="G97" s="70" t="s">
        <v>24</v>
      </c>
      <c r="H97" s="93" t="s">
        <v>253</v>
      </c>
      <c r="I97" s="70" t="s">
        <v>190</v>
      </c>
      <c r="J97" s="70"/>
      <c r="K97" s="160" t="s">
        <v>539</v>
      </c>
      <c r="L97" s="54">
        <v>1</v>
      </c>
      <c r="M97" s="55">
        <f t="shared" si="2"/>
        <v>0.95</v>
      </c>
      <c r="N97" s="42"/>
      <c r="O97" s="91">
        <v>1</v>
      </c>
      <c r="P97" s="91">
        <v>0.9</v>
      </c>
      <c r="Q97" s="91"/>
      <c r="R97" s="65"/>
      <c r="S97" s="65"/>
      <c r="T97" s="91"/>
      <c r="U97" s="123"/>
      <c r="V97" s="123"/>
      <c r="W97" s="139"/>
      <c r="X97" s="57"/>
      <c r="Y97" s="26"/>
    </row>
    <row r="98" spans="1:25" s="51" customFormat="1" ht="114.75" outlineLevel="2" x14ac:dyDescent="0.25">
      <c r="A98" s="61">
        <v>84</v>
      </c>
      <c r="B98" s="61" t="s">
        <v>135</v>
      </c>
      <c r="C98" s="69" t="s">
        <v>15</v>
      </c>
      <c r="D98" s="69" t="s">
        <v>50</v>
      </c>
      <c r="E98" s="69" t="s">
        <v>79</v>
      </c>
      <c r="F98" s="92" t="s">
        <v>278</v>
      </c>
      <c r="G98" s="69" t="s">
        <v>85</v>
      </c>
      <c r="H98" s="93" t="s">
        <v>253</v>
      </c>
      <c r="I98" s="69" t="s">
        <v>226</v>
      </c>
      <c r="J98" s="69"/>
      <c r="K98" s="53"/>
      <c r="L98" s="54">
        <v>1</v>
      </c>
      <c r="M98" s="55">
        <f t="shared" si="2"/>
        <v>0.95</v>
      </c>
      <c r="N98" s="42"/>
      <c r="O98" s="91">
        <v>1</v>
      </c>
      <c r="P98" s="91">
        <v>0.9</v>
      </c>
      <c r="Q98" s="91"/>
      <c r="R98" s="65"/>
      <c r="S98" s="65"/>
      <c r="T98" s="91"/>
      <c r="U98" s="123"/>
      <c r="V98" s="123"/>
      <c r="W98" s="139"/>
      <c r="X98" s="57"/>
      <c r="Y98" s="26"/>
    </row>
    <row r="99" spans="1:25" s="51" customFormat="1" ht="153" outlineLevel="2" x14ac:dyDescent="0.25">
      <c r="A99" s="61">
        <v>135</v>
      </c>
      <c r="B99" s="61" t="s">
        <v>135</v>
      </c>
      <c r="C99" s="70" t="s">
        <v>15</v>
      </c>
      <c r="D99" s="70" t="s">
        <v>76</v>
      </c>
      <c r="E99" s="70" t="s">
        <v>80</v>
      </c>
      <c r="F99" s="92" t="s">
        <v>279</v>
      </c>
      <c r="G99" s="70" t="s">
        <v>85</v>
      </c>
      <c r="H99" s="93" t="s">
        <v>253</v>
      </c>
      <c r="I99" s="78" t="s">
        <v>227</v>
      </c>
      <c r="J99" s="70"/>
      <c r="K99" s="160" t="s">
        <v>536</v>
      </c>
      <c r="L99" s="54">
        <v>1</v>
      </c>
      <c r="M99" s="55">
        <f t="shared" si="2"/>
        <v>0.95</v>
      </c>
      <c r="N99" s="42"/>
      <c r="O99" s="91">
        <v>1</v>
      </c>
      <c r="P99" s="91">
        <v>0.9</v>
      </c>
      <c r="Q99" s="91"/>
      <c r="R99" s="65"/>
      <c r="S99" s="65"/>
      <c r="T99" s="91"/>
      <c r="U99" s="123"/>
      <c r="V99" s="123"/>
      <c r="W99" s="139"/>
      <c r="X99" s="57"/>
      <c r="Y99" s="26"/>
    </row>
    <row r="100" spans="1:25" s="51" customFormat="1" ht="140.25" outlineLevel="2" x14ac:dyDescent="0.25">
      <c r="A100" s="61">
        <v>136</v>
      </c>
      <c r="B100" s="61" t="s">
        <v>135</v>
      </c>
      <c r="C100" s="70" t="s">
        <v>15</v>
      </c>
      <c r="D100" s="70" t="s">
        <v>77</v>
      </c>
      <c r="E100" s="70" t="s">
        <v>81</v>
      </c>
      <c r="F100" s="92" t="s">
        <v>280</v>
      </c>
      <c r="G100" s="70" t="s">
        <v>85</v>
      </c>
      <c r="H100" s="93" t="s">
        <v>253</v>
      </c>
      <c r="I100" s="70" t="s">
        <v>228</v>
      </c>
      <c r="J100" s="70"/>
      <c r="K100" s="160" t="s">
        <v>536</v>
      </c>
      <c r="L100" s="54">
        <v>1</v>
      </c>
      <c r="M100" s="55">
        <f t="shared" si="2"/>
        <v>0.95</v>
      </c>
      <c r="N100" s="42"/>
      <c r="O100" s="91">
        <v>1</v>
      </c>
      <c r="P100" s="91">
        <v>0.9</v>
      </c>
      <c r="Q100" s="91"/>
      <c r="R100" s="65"/>
      <c r="S100" s="65"/>
      <c r="T100" s="91"/>
      <c r="U100" s="123"/>
      <c r="V100" s="123"/>
      <c r="W100" s="139"/>
      <c r="X100" s="57"/>
      <c r="Y100" s="26"/>
    </row>
    <row r="101" spans="1:25" s="51" customFormat="1" ht="76.5" outlineLevel="2" x14ac:dyDescent="0.25">
      <c r="A101" s="61">
        <v>137</v>
      </c>
      <c r="B101" s="61" t="s">
        <v>135</v>
      </c>
      <c r="C101" s="70" t="s">
        <v>15</v>
      </c>
      <c r="D101" s="70" t="s">
        <v>78</v>
      </c>
      <c r="E101" s="70" t="s">
        <v>82</v>
      </c>
      <c r="F101" s="92" t="s">
        <v>281</v>
      </c>
      <c r="G101" s="70" t="s">
        <v>85</v>
      </c>
      <c r="H101" s="93" t="s">
        <v>253</v>
      </c>
      <c r="I101" s="70" t="s">
        <v>229</v>
      </c>
      <c r="J101" s="70"/>
      <c r="K101" s="160" t="s">
        <v>536</v>
      </c>
      <c r="L101" s="54">
        <v>1</v>
      </c>
      <c r="M101" s="55">
        <f t="shared" si="2"/>
        <v>0.9</v>
      </c>
      <c r="N101" s="42"/>
      <c r="O101" s="91">
        <v>1</v>
      </c>
      <c r="P101" s="91">
        <v>0.8</v>
      </c>
      <c r="Q101" s="91"/>
      <c r="R101" s="65"/>
      <c r="S101" s="65"/>
      <c r="T101" s="91"/>
      <c r="U101" s="123"/>
      <c r="V101" s="123"/>
      <c r="W101" s="139"/>
      <c r="X101" s="57"/>
      <c r="Y101" s="26"/>
    </row>
    <row r="102" spans="1:25" s="51" customFormat="1" ht="76.5" outlineLevel="2" x14ac:dyDescent="0.25">
      <c r="A102" s="61">
        <v>85</v>
      </c>
      <c r="B102" s="61" t="s">
        <v>135</v>
      </c>
      <c r="C102" s="69" t="s">
        <v>15</v>
      </c>
      <c r="D102" s="69" t="s">
        <v>51</v>
      </c>
      <c r="E102" s="69" t="s">
        <v>84</v>
      </c>
      <c r="F102" s="92" t="s">
        <v>282</v>
      </c>
      <c r="G102" s="69" t="s">
        <v>85</v>
      </c>
      <c r="H102" s="93" t="s">
        <v>253</v>
      </c>
      <c r="I102" s="69" t="s">
        <v>184</v>
      </c>
      <c r="J102" s="69"/>
      <c r="K102" s="160" t="s">
        <v>539</v>
      </c>
      <c r="L102" s="54">
        <v>1</v>
      </c>
      <c r="M102" s="55">
        <f t="shared" si="2"/>
        <v>0.95</v>
      </c>
      <c r="N102" s="42"/>
      <c r="O102" s="91">
        <v>1</v>
      </c>
      <c r="P102" s="91">
        <v>0.9</v>
      </c>
      <c r="Q102" s="91"/>
      <c r="R102" s="65"/>
      <c r="S102" s="65"/>
      <c r="T102" s="91"/>
      <c r="U102" s="123"/>
      <c r="V102" s="123"/>
      <c r="W102" s="139"/>
      <c r="X102" s="57"/>
      <c r="Y102" s="26"/>
    </row>
    <row r="103" spans="1:25" s="51" customFormat="1" ht="114.75" outlineLevel="2" x14ac:dyDescent="0.25">
      <c r="A103" s="61">
        <v>140</v>
      </c>
      <c r="B103" s="61" t="s">
        <v>135</v>
      </c>
      <c r="C103" s="70" t="s">
        <v>15</v>
      </c>
      <c r="D103" s="70" t="s">
        <v>83</v>
      </c>
      <c r="E103" s="70" t="s">
        <v>86</v>
      </c>
      <c r="F103" s="92" t="s">
        <v>283</v>
      </c>
      <c r="G103" s="70" t="s">
        <v>85</v>
      </c>
      <c r="H103" s="93" t="s">
        <v>253</v>
      </c>
      <c r="I103" s="70" t="s">
        <v>230</v>
      </c>
      <c r="J103" s="70"/>
      <c r="K103" s="160" t="s">
        <v>536</v>
      </c>
      <c r="L103" s="54">
        <v>1</v>
      </c>
      <c r="M103" s="55">
        <f t="shared" si="2"/>
        <v>0.95</v>
      </c>
      <c r="N103" s="42"/>
      <c r="O103" s="91">
        <v>1</v>
      </c>
      <c r="P103" s="91">
        <v>0.9</v>
      </c>
      <c r="Q103" s="91"/>
      <c r="R103" s="65"/>
      <c r="S103" s="65"/>
      <c r="T103" s="91"/>
      <c r="U103" s="123"/>
      <c r="V103" s="123"/>
      <c r="W103" s="139"/>
      <c r="X103" s="57"/>
      <c r="Y103" s="71"/>
    </row>
    <row r="104" spans="1:25" s="51" customFormat="1" ht="25.5" outlineLevel="2" x14ac:dyDescent="0.25">
      <c r="A104" s="61">
        <v>197</v>
      </c>
      <c r="B104" s="61"/>
      <c r="C104" s="81" t="s">
        <v>15</v>
      </c>
      <c r="D104" s="81" t="s">
        <v>128</v>
      </c>
      <c r="E104" s="81" t="s">
        <v>125</v>
      </c>
      <c r="F104" s="92" t="s">
        <v>129</v>
      </c>
      <c r="G104" s="81" t="s">
        <v>125</v>
      </c>
      <c r="H104" s="93" t="s">
        <v>253</v>
      </c>
      <c r="I104" s="81" t="s">
        <v>125</v>
      </c>
      <c r="J104" s="81"/>
      <c r="K104" s="160"/>
      <c r="L104" s="39">
        <f>0.1*27</f>
        <v>2.7</v>
      </c>
      <c r="M104" s="55">
        <f t="shared" si="2"/>
        <v>0</v>
      </c>
      <c r="N104" s="42"/>
      <c r="O104" s="91"/>
      <c r="P104" s="91">
        <v>0</v>
      </c>
      <c r="Q104" s="91"/>
      <c r="R104" s="65"/>
      <c r="S104" s="65"/>
      <c r="T104" s="91"/>
      <c r="U104" s="123"/>
      <c r="V104" s="123"/>
      <c r="W104" s="139"/>
      <c r="X104" s="57"/>
      <c r="Y104" s="71"/>
    </row>
    <row r="105" spans="1:25" s="24" customFormat="1" ht="21" customHeight="1" outlineLevel="1" x14ac:dyDescent="0.25">
      <c r="A105" s="21" t="s">
        <v>52</v>
      </c>
      <c r="B105" s="22"/>
      <c r="C105" s="22"/>
      <c r="D105" s="22"/>
      <c r="E105" s="22"/>
      <c r="F105" s="22"/>
      <c r="G105" s="22"/>
      <c r="H105" s="22" t="s">
        <v>19</v>
      </c>
      <c r="I105" s="22"/>
      <c r="J105" s="22"/>
      <c r="K105" s="22"/>
      <c r="L105" s="22"/>
      <c r="M105" s="22" t="str">
        <f>IF(COUNT(O105,P105,Q105,#REF!,R105,S105,T105,U105,V105,W105,#REF!)&gt;0,SUM(O105,P105,Q105,#REF!,R105,S105,T105,U105,V105,W105,#REF!)/COUNT(O105,P105,Q105,#REF!,R105,S105,T105,U105,V105,W105,#REF!),"")</f>
        <v/>
      </c>
      <c r="N105" s="22"/>
      <c r="O105" s="22"/>
      <c r="P105" s="22"/>
      <c r="Q105" s="22"/>
      <c r="R105" s="22"/>
      <c r="S105" s="22"/>
      <c r="T105" s="22"/>
      <c r="U105" s="22"/>
      <c r="V105" s="22"/>
      <c r="W105" s="22"/>
      <c r="X105" s="23"/>
      <c r="Y105" s="13"/>
    </row>
    <row r="106" spans="1:25" s="51" customFormat="1" ht="102" outlineLevel="2" x14ac:dyDescent="0.25">
      <c r="A106" s="61">
        <v>187</v>
      </c>
      <c r="B106" s="61" t="s">
        <v>135</v>
      </c>
      <c r="C106" s="77" t="s">
        <v>15</v>
      </c>
      <c r="D106" s="77" t="s">
        <v>91</v>
      </c>
      <c r="E106" s="77" t="s">
        <v>147</v>
      </c>
      <c r="F106" s="92" t="s">
        <v>284</v>
      </c>
      <c r="G106" s="77" t="s">
        <v>24</v>
      </c>
      <c r="H106" s="93" t="s">
        <v>253</v>
      </c>
      <c r="I106" s="84" t="s">
        <v>231</v>
      </c>
      <c r="J106" s="77"/>
      <c r="K106" s="160" t="s">
        <v>539</v>
      </c>
      <c r="L106" s="54">
        <v>1</v>
      </c>
      <c r="M106" s="55">
        <f t="shared" ref="M106:M118" si="3">IF(COUNT(O106,P106,Q106,R106,S106,T106,U106,V106,W106)&gt;0,SUM(O106,P106,Q106,R106,S106,T106,U106,V106,W106)/COUNT(O106,P106,Q106,R106,S106,T106,U106,V106,W106),"")</f>
        <v>0.95</v>
      </c>
      <c r="N106" s="42"/>
      <c r="O106" s="91">
        <v>1</v>
      </c>
      <c r="P106" s="91">
        <v>0.9</v>
      </c>
      <c r="Q106" s="91"/>
      <c r="R106" s="65"/>
      <c r="S106" s="65"/>
      <c r="T106" s="91"/>
      <c r="U106" s="123"/>
      <c r="V106" s="123"/>
      <c r="W106" s="139"/>
      <c r="X106" s="57"/>
      <c r="Y106" s="26"/>
    </row>
    <row r="107" spans="1:25" s="51" customFormat="1" ht="63.75" outlineLevel="2" x14ac:dyDescent="0.25">
      <c r="A107" s="61">
        <v>159</v>
      </c>
      <c r="B107" s="61" t="s">
        <v>135</v>
      </c>
      <c r="C107" s="75" t="s">
        <v>15</v>
      </c>
      <c r="D107" s="77" t="s">
        <v>94</v>
      </c>
      <c r="E107" s="75" t="s">
        <v>92</v>
      </c>
      <c r="F107" s="92" t="s">
        <v>285</v>
      </c>
      <c r="G107" s="75" t="s">
        <v>20</v>
      </c>
      <c r="H107" s="93" t="s">
        <v>253</v>
      </c>
      <c r="I107" s="75" t="s">
        <v>191</v>
      </c>
      <c r="J107" s="75"/>
      <c r="K107" s="160" t="s">
        <v>539</v>
      </c>
      <c r="L107" s="54">
        <v>1</v>
      </c>
      <c r="M107" s="55">
        <f t="shared" si="3"/>
        <v>0.95</v>
      </c>
      <c r="N107" s="42"/>
      <c r="O107" s="91">
        <v>1</v>
      </c>
      <c r="P107" s="91">
        <v>0.9</v>
      </c>
      <c r="Q107" s="91"/>
      <c r="R107" s="65"/>
      <c r="S107" s="65"/>
      <c r="T107" s="91"/>
      <c r="U107" s="123"/>
      <c r="V107" s="123"/>
      <c r="W107" s="139"/>
      <c r="X107" s="57"/>
      <c r="Y107" s="26"/>
    </row>
    <row r="108" spans="1:25" s="51" customFormat="1" ht="38.25" outlineLevel="2" x14ac:dyDescent="0.25">
      <c r="A108" s="61">
        <v>160</v>
      </c>
      <c r="B108" s="61" t="s">
        <v>135</v>
      </c>
      <c r="C108" s="75" t="s">
        <v>15</v>
      </c>
      <c r="D108" s="77" t="s">
        <v>95</v>
      </c>
      <c r="E108" s="75" t="s">
        <v>93</v>
      </c>
      <c r="F108" s="92" t="s">
        <v>286</v>
      </c>
      <c r="G108" s="75" t="s">
        <v>20</v>
      </c>
      <c r="H108" s="93" t="s">
        <v>253</v>
      </c>
      <c r="I108" s="84" t="s">
        <v>159</v>
      </c>
      <c r="J108" s="75"/>
      <c r="K108" s="160" t="s">
        <v>539</v>
      </c>
      <c r="L108" s="54">
        <v>1</v>
      </c>
      <c r="M108" s="55">
        <f t="shared" si="3"/>
        <v>0.95</v>
      </c>
      <c r="N108" s="42"/>
      <c r="O108" s="91">
        <v>1</v>
      </c>
      <c r="P108" s="91">
        <v>0.9</v>
      </c>
      <c r="Q108" s="91"/>
      <c r="R108" s="65"/>
      <c r="S108" s="65"/>
      <c r="T108" s="91"/>
      <c r="U108" s="123"/>
      <c r="V108" s="123"/>
      <c r="W108" s="139"/>
      <c r="X108" s="57"/>
      <c r="Y108" s="26"/>
    </row>
    <row r="109" spans="1:25" s="51" customFormat="1" ht="81" customHeight="1" outlineLevel="2" x14ac:dyDescent="0.25">
      <c r="A109" s="61">
        <v>161</v>
      </c>
      <c r="B109" s="61" t="s">
        <v>135</v>
      </c>
      <c r="C109" s="75" t="s">
        <v>15</v>
      </c>
      <c r="D109" s="75" t="s">
        <v>96</v>
      </c>
      <c r="E109" s="75" t="s">
        <v>103</v>
      </c>
      <c r="F109" s="92" t="s">
        <v>287</v>
      </c>
      <c r="G109" s="75" t="s">
        <v>85</v>
      </c>
      <c r="H109" s="93" t="s">
        <v>253</v>
      </c>
      <c r="I109" s="75" t="s">
        <v>235</v>
      </c>
      <c r="J109" s="75"/>
      <c r="K109" s="160" t="s">
        <v>539</v>
      </c>
      <c r="L109" s="54">
        <v>1</v>
      </c>
      <c r="M109" s="55">
        <f t="shared" si="3"/>
        <v>0.95</v>
      </c>
      <c r="N109" s="42"/>
      <c r="O109" s="91">
        <v>1</v>
      </c>
      <c r="P109" s="91">
        <v>0.9</v>
      </c>
      <c r="Q109" s="91"/>
      <c r="R109" s="65"/>
      <c r="S109" s="65"/>
      <c r="T109" s="91"/>
      <c r="U109" s="123"/>
      <c r="V109" s="123"/>
      <c r="W109" s="139"/>
      <c r="X109" s="57"/>
      <c r="Y109" s="26"/>
    </row>
    <row r="110" spans="1:25" s="51" customFormat="1" ht="69.75" customHeight="1" outlineLevel="2" x14ac:dyDescent="0.25">
      <c r="A110" s="61">
        <v>162</v>
      </c>
      <c r="B110" s="61" t="s">
        <v>135</v>
      </c>
      <c r="C110" s="75" t="s">
        <v>15</v>
      </c>
      <c r="D110" s="77" t="s">
        <v>97</v>
      </c>
      <c r="E110" s="75" t="s">
        <v>104</v>
      </c>
      <c r="F110" s="92" t="s">
        <v>288</v>
      </c>
      <c r="G110" s="75" t="s">
        <v>85</v>
      </c>
      <c r="H110" s="93" t="s">
        <v>253</v>
      </c>
      <c r="I110" s="75" t="s">
        <v>236</v>
      </c>
      <c r="J110" s="75"/>
      <c r="K110" s="160" t="s">
        <v>539</v>
      </c>
      <c r="L110" s="54">
        <v>1</v>
      </c>
      <c r="M110" s="55">
        <f t="shared" si="3"/>
        <v>0.93333333333333324</v>
      </c>
      <c r="N110" s="42"/>
      <c r="O110" s="91">
        <v>1</v>
      </c>
      <c r="P110" s="91">
        <v>0.9</v>
      </c>
      <c r="Q110" s="91">
        <v>0.9</v>
      </c>
      <c r="R110" s="65"/>
      <c r="S110" s="65"/>
      <c r="T110" s="91"/>
      <c r="U110" s="123"/>
      <c r="V110" s="123"/>
      <c r="W110" s="139"/>
      <c r="X110" s="57"/>
      <c r="Y110" s="26"/>
    </row>
    <row r="111" spans="1:25" s="51" customFormat="1" ht="79.5" customHeight="1" outlineLevel="2" x14ac:dyDescent="0.25">
      <c r="A111" s="61">
        <v>163</v>
      </c>
      <c r="B111" s="61" t="s">
        <v>135</v>
      </c>
      <c r="C111" s="75" t="s">
        <v>15</v>
      </c>
      <c r="D111" s="77" t="s">
        <v>98</v>
      </c>
      <c r="E111" s="75" t="s">
        <v>105</v>
      </c>
      <c r="F111" s="92" t="s">
        <v>289</v>
      </c>
      <c r="G111" s="75" t="s">
        <v>85</v>
      </c>
      <c r="H111" s="93" t="s">
        <v>253</v>
      </c>
      <c r="I111" s="111" t="s">
        <v>237</v>
      </c>
      <c r="J111" s="75"/>
      <c r="K111" s="160" t="s">
        <v>539</v>
      </c>
      <c r="L111" s="54">
        <v>1</v>
      </c>
      <c r="M111" s="55">
        <f t="shared" si="3"/>
        <v>0.9</v>
      </c>
      <c r="N111" s="42"/>
      <c r="O111" s="91">
        <v>1</v>
      </c>
      <c r="P111" s="91">
        <v>0.8</v>
      </c>
      <c r="Q111" s="91"/>
      <c r="R111" s="65"/>
      <c r="S111" s="65"/>
      <c r="T111" s="91"/>
      <c r="U111" s="123"/>
      <c r="V111" s="123"/>
      <c r="W111" s="139"/>
      <c r="X111" s="57"/>
      <c r="Y111" s="26"/>
    </row>
    <row r="112" spans="1:25" s="51" customFormat="1" ht="87.75" customHeight="1" outlineLevel="2" x14ac:dyDescent="0.25">
      <c r="A112" s="61">
        <v>164</v>
      </c>
      <c r="B112" s="61" t="s">
        <v>135</v>
      </c>
      <c r="C112" s="75" t="s">
        <v>15</v>
      </c>
      <c r="D112" s="75" t="s">
        <v>99</v>
      </c>
      <c r="E112" s="75" t="s">
        <v>106</v>
      </c>
      <c r="F112" s="92" t="s">
        <v>290</v>
      </c>
      <c r="G112" s="75" t="s">
        <v>85</v>
      </c>
      <c r="H112" s="93" t="s">
        <v>253</v>
      </c>
      <c r="I112" s="75" t="s">
        <v>232</v>
      </c>
      <c r="J112" s="75"/>
      <c r="K112" s="160" t="s">
        <v>539</v>
      </c>
      <c r="L112" s="54">
        <v>1</v>
      </c>
      <c r="M112" s="55">
        <f t="shared" si="3"/>
        <v>0.95</v>
      </c>
      <c r="N112" s="42"/>
      <c r="O112" s="91">
        <v>1</v>
      </c>
      <c r="P112" s="91">
        <v>0.9</v>
      </c>
      <c r="Q112" s="91"/>
      <c r="R112" s="65"/>
      <c r="S112" s="65"/>
      <c r="T112" s="91"/>
      <c r="U112" s="123"/>
      <c r="V112" s="123"/>
      <c r="W112" s="139"/>
      <c r="X112" s="57"/>
      <c r="Y112" s="26"/>
    </row>
    <row r="113" spans="1:25" s="51" customFormat="1" ht="77.25" customHeight="1" outlineLevel="2" x14ac:dyDescent="0.25">
      <c r="A113" s="61">
        <v>165</v>
      </c>
      <c r="B113" s="61" t="s">
        <v>135</v>
      </c>
      <c r="C113" s="75" t="s">
        <v>15</v>
      </c>
      <c r="D113" s="77" t="s">
        <v>100</v>
      </c>
      <c r="E113" s="75" t="s">
        <v>107</v>
      </c>
      <c r="F113" s="92" t="s">
        <v>291</v>
      </c>
      <c r="G113" s="75" t="s">
        <v>85</v>
      </c>
      <c r="H113" s="93" t="s">
        <v>253</v>
      </c>
      <c r="I113" s="75" t="s">
        <v>233</v>
      </c>
      <c r="J113" s="75"/>
      <c r="K113" s="160" t="s">
        <v>539</v>
      </c>
      <c r="L113" s="54">
        <v>1</v>
      </c>
      <c r="M113" s="55">
        <f t="shared" si="3"/>
        <v>0.93333333333333324</v>
      </c>
      <c r="N113" s="42"/>
      <c r="O113" s="91">
        <v>1</v>
      </c>
      <c r="P113" s="91">
        <v>0.9</v>
      </c>
      <c r="Q113" s="91">
        <v>0.9</v>
      </c>
      <c r="R113" s="65"/>
      <c r="S113" s="65"/>
      <c r="T113" s="91"/>
      <c r="U113" s="123"/>
      <c r="V113" s="123"/>
      <c r="W113" s="139"/>
      <c r="X113" s="57"/>
      <c r="Y113" s="26"/>
    </row>
    <row r="114" spans="1:25" s="51" customFormat="1" ht="81" customHeight="1" outlineLevel="2" x14ac:dyDescent="0.25">
      <c r="A114" s="61">
        <v>166</v>
      </c>
      <c r="B114" s="61" t="s">
        <v>135</v>
      </c>
      <c r="C114" s="75" t="s">
        <v>15</v>
      </c>
      <c r="D114" s="77" t="s">
        <v>101</v>
      </c>
      <c r="E114" s="75" t="s">
        <v>108</v>
      </c>
      <c r="F114" s="92" t="s">
        <v>292</v>
      </c>
      <c r="G114" s="75" t="s">
        <v>85</v>
      </c>
      <c r="H114" s="93" t="s">
        <v>253</v>
      </c>
      <c r="I114" s="111" t="s">
        <v>234</v>
      </c>
      <c r="J114" s="75"/>
      <c r="K114" s="160" t="s">
        <v>539</v>
      </c>
      <c r="L114" s="54">
        <v>1</v>
      </c>
      <c r="M114" s="55">
        <f t="shared" si="3"/>
        <v>0.9</v>
      </c>
      <c r="N114" s="42"/>
      <c r="O114" s="91">
        <v>1</v>
      </c>
      <c r="P114" s="91">
        <v>0.8</v>
      </c>
      <c r="Q114" s="91"/>
      <c r="R114" s="65"/>
      <c r="S114" s="65"/>
      <c r="T114" s="91"/>
      <c r="U114" s="123"/>
      <c r="V114" s="123"/>
      <c r="W114" s="139"/>
      <c r="X114" s="57"/>
      <c r="Y114" s="26"/>
    </row>
    <row r="115" spans="1:25" s="51" customFormat="1" ht="133.5" customHeight="1" outlineLevel="2" x14ac:dyDescent="0.25">
      <c r="A115" s="61">
        <v>167</v>
      </c>
      <c r="B115" s="61" t="s">
        <v>135</v>
      </c>
      <c r="C115" s="75" t="s">
        <v>15</v>
      </c>
      <c r="D115" s="75" t="s">
        <v>114</v>
      </c>
      <c r="E115" s="75" t="s">
        <v>109</v>
      </c>
      <c r="F115" s="92" t="s">
        <v>293</v>
      </c>
      <c r="G115" s="75" t="s">
        <v>87</v>
      </c>
      <c r="H115" s="93" t="s">
        <v>253</v>
      </c>
      <c r="I115" s="75" t="s">
        <v>238</v>
      </c>
      <c r="J115" s="75" t="s">
        <v>162</v>
      </c>
      <c r="K115" s="160" t="s">
        <v>542</v>
      </c>
      <c r="L115" s="54">
        <v>1</v>
      </c>
      <c r="M115" s="55">
        <f t="shared" si="3"/>
        <v>0.9</v>
      </c>
      <c r="N115" s="42"/>
      <c r="O115" s="91">
        <v>1</v>
      </c>
      <c r="P115" s="91">
        <v>0.8</v>
      </c>
      <c r="Q115" s="91"/>
      <c r="R115" s="65"/>
      <c r="S115" s="65"/>
      <c r="T115" s="91"/>
      <c r="U115" s="123"/>
      <c r="V115" s="123"/>
      <c r="W115" s="139"/>
      <c r="X115" s="57"/>
      <c r="Y115" s="26"/>
    </row>
    <row r="116" spans="1:25" s="51" customFormat="1" ht="105.75" customHeight="1" outlineLevel="2" x14ac:dyDescent="0.25">
      <c r="A116" s="61">
        <v>168</v>
      </c>
      <c r="B116" s="61" t="s">
        <v>135</v>
      </c>
      <c r="C116" s="75" t="s">
        <v>15</v>
      </c>
      <c r="D116" s="77" t="s">
        <v>115</v>
      </c>
      <c r="E116" s="75" t="s">
        <v>110</v>
      </c>
      <c r="F116" s="92" t="s">
        <v>294</v>
      </c>
      <c r="G116" s="75" t="s">
        <v>87</v>
      </c>
      <c r="H116" s="93" t="s">
        <v>253</v>
      </c>
      <c r="I116" s="84" t="s">
        <v>239</v>
      </c>
      <c r="J116" s="124" t="s">
        <v>208</v>
      </c>
      <c r="K116" s="160" t="s">
        <v>542</v>
      </c>
      <c r="L116" s="54">
        <v>1</v>
      </c>
      <c r="M116" s="55">
        <f t="shared" si="3"/>
        <v>0.93333333333333324</v>
      </c>
      <c r="N116" s="42"/>
      <c r="O116" s="91">
        <v>1</v>
      </c>
      <c r="P116" s="91">
        <v>0.9</v>
      </c>
      <c r="Q116" s="91">
        <v>0.9</v>
      </c>
      <c r="R116" s="65"/>
      <c r="S116" s="65"/>
      <c r="T116" s="91"/>
      <c r="U116" s="123"/>
      <c r="V116" s="123"/>
      <c r="W116" s="139"/>
      <c r="X116" s="57"/>
      <c r="Y116" s="26"/>
    </row>
    <row r="117" spans="1:25" s="51" customFormat="1" ht="103.5" customHeight="1" outlineLevel="2" x14ac:dyDescent="0.25">
      <c r="A117" s="61">
        <v>169</v>
      </c>
      <c r="B117" s="61" t="s">
        <v>135</v>
      </c>
      <c r="C117" s="75" t="s">
        <v>15</v>
      </c>
      <c r="D117" s="77" t="s">
        <v>116</v>
      </c>
      <c r="E117" s="75" t="s">
        <v>111</v>
      </c>
      <c r="F117" s="92" t="s">
        <v>295</v>
      </c>
      <c r="G117" s="75" t="s">
        <v>87</v>
      </c>
      <c r="H117" s="93" t="s">
        <v>253</v>
      </c>
      <c r="I117" s="84" t="s">
        <v>240</v>
      </c>
      <c r="J117" s="124" t="s">
        <v>162</v>
      </c>
      <c r="K117" s="160" t="s">
        <v>542</v>
      </c>
      <c r="L117" s="54">
        <v>1</v>
      </c>
      <c r="M117" s="55">
        <f t="shared" si="3"/>
        <v>0.9</v>
      </c>
      <c r="N117" s="42"/>
      <c r="O117" s="91">
        <v>1</v>
      </c>
      <c r="P117" s="91">
        <v>0.8</v>
      </c>
      <c r="Q117" s="91"/>
      <c r="R117" s="65"/>
      <c r="S117" s="65"/>
      <c r="T117" s="91"/>
      <c r="U117" s="123"/>
      <c r="V117" s="123"/>
      <c r="W117" s="139"/>
      <c r="X117" s="57"/>
      <c r="Y117" s="26"/>
    </row>
    <row r="118" spans="1:25" s="51" customFormat="1" ht="25.5" outlineLevel="2" x14ac:dyDescent="0.25">
      <c r="A118" s="61">
        <v>198</v>
      </c>
      <c r="B118" s="61"/>
      <c r="C118" s="81" t="s">
        <v>15</v>
      </c>
      <c r="D118" s="81" t="s">
        <v>130</v>
      </c>
      <c r="E118" s="81" t="s">
        <v>125</v>
      </c>
      <c r="F118" s="92" t="s">
        <v>131</v>
      </c>
      <c r="G118" s="81" t="s">
        <v>125</v>
      </c>
      <c r="H118" s="93" t="s">
        <v>253</v>
      </c>
      <c r="I118" s="81" t="s">
        <v>125</v>
      </c>
      <c r="J118" s="81"/>
      <c r="K118" s="160" t="s">
        <v>19</v>
      </c>
      <c r="L118" s="39">
        <f>0.1*9</f>
        <v>0.9</v>
      </c>
      <c r="M118" s="55">
        <f t="shared" si="3"/>
        <v>0</v>
      </c>
      <c r="N118" s="42"/>
      <c r="O118" s="91"/>
      <c r="P118" s="91">
        <v>0</v>
      </c>
      <c r="Q118" s="91"/>
      <c r="R118" s="65"/>
      <c r="S118" s="65"/>
      <c r="T118" s="91"/>
      <c r="U118" s="123"/>
      <c r="V118" s="123"/>
      <c r="W118" s="139"/>
      <c r="X118" s="57"/>
      <c r="Y118" s="71"/>
    </row>
    <row r="119" spans="1:25" s="24" customFormat="1" ht="21" customHeight="1" outlineLevel="1" x14ac:dyDescent="0.25">
      <c r="A119" s="21" t="s">
        <v>53</v>
      </c>
      <c r="B119" s="22"/>
      <c r="C119" s="22"/>
      <c r="D119" s="22"/>
      <c r="E119" s="22"/>
      <c r="F119" s="22"/>
      <c r="G119" s="22"/>
      <c r="H119" s="22" t="s">
        <v>19</v>
      </c>
      <c r="I119" s="22"/>
      <c r="J119" s="22"/>
      <c r="K119" s="22"/>
      <c r="L119" s="22"/>
      <c r="M119" s="22" t="str">
        <f>IF(COUNT(O119,P119,Q119,#REF!,R119,S119,T119,U119,V119,W119,#REF!)&gt;0,SUM(O119,P119,Q119,#REF!,R119,S119,T119,U119,V119,W119,#REF!)/COUNT(O119,P119,Q119,#REF!,R119,S119,T119,U119,V119,W119,#REF!),"")</f>
        <v/>
      </c>
      <c r="N119" s="22"/>
      <c r="O119" s="22"/>
      <c r="P119" s="22"/>
      <c r="Q119" s="22"/>
      <c r="R119" s="22"/>
      <c r="S119" s="22"/>
      <c r="T119" s="22"/>
      <c r="U119" s="22"/>
      <c r="V119" s="22"/>
      <c r="W119" s="22"/>
      <c r="X119" s="23"/>
      <c r="Y119" s="13"/>
    </row>
    <row r="120" spans="1:25" s="51" customFormat="1" ht="27" customHeight="1" outlineLevel="2" x14ac:dyDescent="0.25">
      <c r="A120" s="61">
        <v>201</v>
      </c>
      <c r="B120" s="61" t="s">
        <v>135</v>
      </c>
      <c r="C120" s="109" t="s">
        <v>15</v>
      </c>
      <c r="D120" s="109" t="s">
        <v>148</v>
      </c>
      <c r="E120" s="109" t="s">
        <v>149</v>
      </c>
      <c r="F120" s="108" t="s">
        <v>296</v>
      </c>
      <c r="G120" s="109" t="s">
        <v>26</v>
      </c>
      <c r="H120" s="109" t="s">
        <v>253</v>
      </c>
      <c r="I120" s="109" t="s">
        <v>206</v>
      </c>
      <c r="J120" s="121"/>
      <c r="K120" s="160" t="s">
        <v>539</v>
      </c>
      <c r="L120" s="39">
        <v>1</v>
      </c>
      <c r="M120" s="55">
        <f>IF(COUNT(O120,P120,Q120,R120,S120,T120,U120,V120,W120)&gt;0,SUM(O120,P120,Q120,R120,S120,T120,U120,V120,W120)/COUNT(O120,P120,Q120,R120,S120,T120,U120,V120,W120),"")</f>
        <v>0.95</v>
      </c>
      <c r="N120" s="27"/>
      <c r="O120" s="91">
        <v>1</v>
      </c>
      <c r="P120" s="91">
        <v>0.9</v>
      </c>
      <c r="Q120" s="91"/>
      <c r="R120" s="65"/>
      <c r="S120" s="65"/>
      <c r="T120" s="91"/>
      <c r="U120" s="123"/>
      <c r="V120" s="123"/>
      <c r="W120" s="139"/>
      <c r="X120" s="57"/>
      <c r="Y120" s="27"/>
    </row>
    <row r="121" spans="1:25" s="51" customFormat="1" ht="24.75" customHeight="1" outlineLevel="2" x14ac:dyDescent="0.25">
      <c r="A121" s="62">
        <v>233</v>
      </c>
      <c r="B121" s="107" t="s">
        <v>135</v>
      </c>
      <c r="C121" s="127" t="s">
        <v>15</v>
      </c>
      <c r="D121" s="127" t="s">
        <v>163</v>
      </c>
      <c r="E121" s="126" t="s">
        <v>165</v>
      </c>
      <c r="F121" s="125" t="s">
        <v>297</v>
      </c>
      <c r="G121" s="127" t="s">
        <v>26</v>
      </c>
      <c r="H121" s="127" t="s">
        <v>253</v>
      </c>
      <c r="I121" s="126" t="s">
        <v>192</v>
      </c>
      <c r="J121" s="126"/>
      <c r="K121" s="160" t="s">
        <v>539</v>
      </c>
      <c r="L121" s="39">
        <v>1</v>
      </c>
      <c r="M121" s="55">
        <f>IF(COUNT(O121,P121,Q121,R121,S121,T121,U121,V121,W121)&gt;0,SUM(O121,P121,Q121,R121,S121,T121,U121,V121,W121)/COUNT(O121,P121,Q121,R121,S121,T121,U121,V121,W121),"")</f>
        <v>0.85</v>
      </c>
      <c r="N121" s="27"/>
      <c r="O121" s="114">
        <v>1</v>
      </c>
      <c r="P121" s="114">
        <v>0.7</v>
      </c>
      <c r="Q121" s="114"/>
      <c r="R121" s="114"/>
      <c r="S121" s="114"/>
      <c r="T121" s="114"/>
      <c r="U121" s="123"/>
      <c r="V121" s="123"/>
      <c r="W121" s="139"/>
      <c r="X121" s="57"/>
      <c r="Y121" s="71"/>
    </row>
    <row r="122" spans="1:25" s="51" customFormat="1" ht="25.5" outlineLevel="2" x14ac:dyDescent="0.25">
      <c r="A122" s="62">
        <v>234</v>
      </c>
      <c r="B122" s="107" t="s">
        <v>135</v>
      </c>
      <c r="C122" s="127" t="s">
        <v>15</v>
      </c>
      <c r="D122" s="127" t="s">
        <v>168</v>
      </c>
      <c r="E122" s="126" t="s">
        <v>167</v>
      </c>
      <c r="F122" s="125" t="s">
        <v>298</v>
      </c>
      <c r="G122" s="127" t="s">
        <v>26</v>
      </c>
      <c r="H122" s="127" t="s">
        <v>253</v>
      </c>
      <c r="I122" s="126" t="s">
        <v>193</v>
      </c>
      <c r="J122" s="126"/>
      <c r="K122" s="160" t="s">
        <v>539</v>
      </c>
      <c r="L122" s="39">
        <v>1</v>
      </c>
      <c r="M122" s="55">
        <f>IF(COUNT(O122,P122,Q122,R122,S122,T122,U122,V122,W122)&gt;0,SUM(O122,P122,Q122,R122,S122,T122,U122,V122,W122)/COUNT(O122,P122,Q122,R122,S122,T122,U122,V122,W122),"")</f>
        <v>0.95</v>
      </c>
      <c r="N122" s="27"/>
      <c r="O122" s="114">
        <v>1</v>
      </c>
      <c r="P122" s="114">
        <v>0.9</v>
      </c>
      <c r="Q122" s="114"/>
      <c r="R122" s="114"/>
      <c r="S122" s="114"/>
      <c r="T122" s="114"/>
      <c r="U122" s="123"/>
      <c r="V122" s="123"/>
      <c r="W122" s="139"/>
      <c r="X122" s="57"/>
      <c r="Y122" s="71"/>
    </row>
    <row r="123" spans="1:25" s="51" customFormat="1" ht="25.5" outlineLevel="2" x14ac:dyDescent="0.25">
      <c r="A123" s="62">
        <v>235</v>
      </c>
      <c r="B123" s="107" t="s">
        <v>135</v>
      </c>
      <c r="C123" s="127" t="s">
        <v>15</v>
      </c>
      <c r="D123" s="127" t="s">
        <v>164</v>
      </c>
      <c r="E123" s="126" t="s">
        <v>166</v>
      </c>
      <c r="F123" s="125" t="s">
        <v>299</v>
      </c>
      <c r="G123" s="127" t="s">
        <v>26</v>
      </c>
      <c r="H123" s="127" t="s">
        <v>253</v>
      </c>
      <c r="I123" s="126" t="s">
        <v>194</v>
      </c>
      <c r="J123" s="126"/>
      <c r="K123" s="160" t="s">
        <v>539</v>
      </c>
      <c r="L123" s="39">
        <v>1</v>
      </c>
      <c r="M123" s="55">
        <f>IF(COUNT(O123,P123,Q123,R123,S123,T123,U123,V123,W123)&gt;0,SUM(O123,P123,Q123,R123,S123,T123,U123,V123,W123)/COUNT(O123,P123,Q123,R123,S123,T123,U123,V123,W123),"")</f>
        <v>0.85</v>
      </c>
      <c r="N123" s="27"/>
      <c r="O123" s="114">
        <v>1</v>
      </c>
      <c r="P123" s="114">
        <v>0.7</v>
      </c>
      <c r="Q123" s="114"/>
      <c r="R123" s="114"/>
      <c r="S123" s="114"/>
      <c r="T123" s="114"/>
      <c r="U123" s="123"/>
      <c r="V123" s="123"/>
      <c r="W123" s="139"/>
      <c r="X123" s="57"/>
      <c r="Y123" s="71"/>
    </row>
    <row r="124" spans="1:25" s="24" customFormat="1" ht="21" customHeight="1" outlineLevel="1" x14ac:dyDescent="0.25">
      <c r="A124" s="21" t="s">
        <v>18</v>
      </c>
      <c r="B124" s="22"/>
      <c r="C124" s="22"/>
      <c r="D124" s="22"/>
      <c r="E124" s="22"/>
      <c r="F124" s="22"/>
      <c r="G124" s="22"/>
      <c r="H124" s="22" t="s">
        <v>19</v>
      </c>
      <c r="I124" s="22"/>
      <c r="J124" s="22"/>
      <c r="K124" s="22"/>
      <c r="L124" s="22"/>
      <c r="M124" s="22" t="str">
        <f>IF(COUNT(O124,P124,Q124,#REF!,R124,S124,T124,U124,V124,W124,#REF!)&gt;0,SUM(O124,P124,Q124,#REF!,R124,S124,T124,U124,V124,W124,#REF!)/COUNT(O124,P124,Q124,#REF!,R124,S124,T124,U124,V124,W124,#REF!),"")</f>
        <v/>
      </c>
      <c r="N124" s="22"/>
      <c r="O124" s="22"/>
      <c r="P124" s="22"/>
      <c r="Q124" s="22"/>
      <c r="R124" s="22"/>
      <c r="S124" s="22"/>
      <c r="T124" s="22"/>
      <c r="U124" s="22"/>
      <c r="V124" s="22"/>
      <c r="W124" s="22"/>
      <c r="X124" s="23"/>
      <c r="Y124" s="29"/>
    </row>
    <row r="125" spans="1:25" s="51" customFormat="1" ht="25.5" outlineLevel="2" x14ac:dyDescent="0.25">
      <c r="A125" s="68">
        <v>241</v>
      </c>
      <c r="B125" s="61" t="s">
        <v>135</v>
      </c>
      <c r="C125" s="89" t="s">
        <v>15</v>
      </c>
      <c r="D125" s="89" t="s">
        <v>202</v>
      </c>
      <c r="E125" s="146" t="s">
        <v>251</v>
      </c>
      <c r="F125" s="47" t="s">
        <v>300</v>
      </c>
      <c r="G125" s="144"/>
      <c r="H125" s="56" t="s">
        <v>253</v>
      </c>
      <c r="I125" s="144"/>
      <c r="J125" s="144"/>
      <c r="K125" s="160" t="s">
        <v>541</v>
      </c>
      <c r="L125" s="54">
        <v>1</v>
      </c>
      <c r="M125" s="55">
        <f t="shared" ref="M125" si="4">IF(COUNT(O125,P125,Q125,R125,S125,T125,U125,V125,W125)&gt;0,SUM(O125,P125,Q125,R125,S125,T125,U125,V125,W125)/COUNT(O125,P125,Q125,R125,S125,T125,U125,V125,W125),"")</f>
        <v>0</v>
      </c>
      <c r="N125" s="42"/>
      <c r="O125" s="91"/>
      <c r="P125" s="91"/>
      <c r="Q125" s="91">
        <v>0</v>
      </c>
      <c r="R125" s="65"/>
      <c r="S125" s="65"/>
      <c r="T125" s="91"/>
      <c r="U125" s="123"/>
      <c r="V125" s="123"/>
      <c r="W125" s="139"/>
      <c r="X125" s="57"/>
      <c r="Y125" s="30"/>
    </row>
    <row r="126" spans="1:25" s="24" customFormat="1" ht="21" customHeight="1" outlineLevel="1" x14ac:dyDescent="0.25">
      <c r="A126" s="21" t="s">
        <v>22</v>
      </c>
      <c r="B126" s="32"/>
      <c r="C126" s="32"/>
      <c r="D126" s="32"/>
      <c r="E126" s="32"/>
      <c r="F126" s="32"/>
      <c r="G126" s="22"/>
      <c r="H126" s="22" t="s">
        <v>19</v>
      </c>
      <c r="I126" s="22"/>
      <c r="J126" s="22"/>
      <c r="K126" s="22"/>
      <c r="L126" s="22"/>
      <c r="M126" s="22" t="str">
        <f>IF(COUNT(O126,P126,Q126,#REF!,R126,S126,T126,U126,V126,W126,#REF!)&gt;0,SUM(O126,P126,Q126,#REF!,R126,S126,T126,U126,V126,W126,#REF!)/COUNT(O126,P126,Q126,#REF!,R126,S126,T126,U126,V126,W126,#REF!),"")</f>
        <v/>
      </c>
      <c r="N126" s="22"/>
      <c r="O126" s="22"/>
      <c r="P126" s="22"/>
      <c r="Q126" s="22"/>
      <c r="R126" s="22"/>
      <c r="S126" s="22"/>
      <c r="T126" s="22"/>
      <c r="U126" s="22"/>
      <c r="V126" s="22"/>
      <c r="W126" s="22"/>
      <c r="X126" s="23"/>
      <c r="Y126" s="33"/>
    </row>
    <row r="127" spans="1:25" ht="165.75" outlineLevel="2" x14ac:dyDescent="0.25">
      <c r="A127" s="61">
        <v>14</v>
      </c>
      <c r="B127" s="61" t="s">
        <v>135</v>
      </c>
      <c r="C127" s="81" t="s">
        <v>15</v>
      </c>
      <c r="D127" s="81" t="s">
        <v>32</v>
      </c>
      <c r="E127" s="56" t="s">
        <v>30</v>
      </c>
      <c r="F127" s="47" t="s">
        <v>301</v>
      </c>
      <c r="G127" s="66" t="s">
        <v>20</v>
      </c>
      <c r="H127" s="144" t="s">
        <v>302</v>
      </c>
      <c r="I127" s="66" t="s">
        <v>241</v>
      </c>
      <c r="J127" s="131" t="s">
        <v>186</v>
      </c>
      <c r="K127" s="160" t="s">
        <v>536</v>
      </c>
      <c r="L127" s="25">
        <v>1</v>
      </c>
      <c r="M127" s="55">
        <f t="shared" ref="M127:M131" si="5">IF(COUNT(O127,P127,Q127,R127,S127,T127,U127,V127,W127)&gt;0,SUM(O127,P127,Q127,R127,S127,T127,U127,V127,W127)/COUNT(O127,P127,Q127,R127,S127,T127,U127,V127,W127),"")</f>
        <v>0.95</v>
      </c>
      <c r="N127" s="42"/>
      <c r="O127" s="91"/>
      <c r="P127" s="91"/>
      <c r="Q127" s="91"/>
      <c r="R127" s="65">
        <v>1</v>
      </c>
      <c r="S127" s="65">
        <v>0.9</v>
      </c>
      <c r="T127" s="91"/>
      <c r="U127" s="123"/>
      <c r="V127" s="123"/>
      <c r="W127" s="139"/>
      <c r="X127" s="28"/>
      <c r="Y127" s="33"/>
    </row>
    <row r="128" spans="1:25" ht="178.5" outlineLevel="2" x14ac:dyDescent="0.25">
      <c r="A128" s="61">
        <v>27</v>
      </c>
      <c r="B128" s="61" t="s">
        <v>135</v>
      </c>
      <c r="C128" s="81" t="s">
        <v>15</v>
      </c>
      <c r="D128" s="83" t="s">
        <v>33</v>
      </c>
      <c r="E128" s="56" t="s">
        <v>31</v>
      </c>
      <c r="F128" s="47" t="s">
        <v>303</v>
      </c>
      <c r="G128" s="66" t="s">
        <v>41</v>
      </c>
      <c r="H128" s="144" t="s">
        <v>302</v>
      </c>
      <c r="I128" s="66" t="s">
        <v>242</v>
      </c>
      <c r="J128" s="131" t="s">
        <v>186</v>
      </c>
      <c r="K128" s="160" t="s">
        <v>539</v>
      </c>
      <c r="L128" s="25">
        <v>1</v>
      </c>
      <c r="M128" s="55">
        <f t="shared" si="5"/>
        <v>0.95</v>
      </c>
      <c r="N128" s="42"/>
      <c r="O128" s="91"/>
      <c r="P128" s="91"/>
      <c r="Q128" s="91"/>
      <c r="R128" s="65">
        <v>1</v>
      </c>
      <c r="S128" s="65">
        <v>0.9</v>
      </c>
      <c r="T128" s="91"/>
      <c r="U128" s="123"/>
      <c r="V128" s="123"/>
      <c r="W128" s="139"/>
      <c r="X128" s="28"/>
      <c r="Y128" s="33"/>
    </row>
    <row r="129" spans="1:25" ht="135" outlineLevel="2" x14ac:dyDescent="0.25">
      <c r="A129" s="61">
        <v>29</v>
      </c>
      <c r="B129" s="61" t="s">
        <v>135</v>
      </c>
      <c r="C129" s="81" t="s">
        <v>15</v>
      </c>
      <c r="D129" s="83" t="s">
        <v>34</v>
      </c>
      <c r="E129" s="56" t="s">
        <v>44</v>
      </c>
      <c r="F129" s="47" t="s">
        <v>304</v>
      </c>
      <c r="G129" s="66" t="s">
        <v>25</v>
      </c>
      <c r="H129" s="144" t="s">
        <v>302</v>
      </c>
      <c r="I129" s="66" t="s">
        <v>243</v>
      </c>
      <c r="J129" s="131" t="s">
        <v>197</v>
      </c>
      <c r="K129" s="160" t="s">
        <v>539</v>
      </c>
      <c r="L129" s="25">
        <v>1</v>
      </c>
      <c r="M129" s="55">
        <f t="shared" si="5"/>
        <v>0.95</v>
      </c>
      <c r="N129" s="42"/>
      <c r="O129" s="91"/>
      <c r="P129" s="91"/>
      <c r="Q129" s="91"/>
      <c r="R129" s="65">
        <v>1</v>
      </c>
      <c r="S129" s="65">
        <v>0.9</v>
      </c>
      <c r="T129" s="91"/>
      <c r="U129" s="123"/>
      <c r="V129" s="123"/>
      <c r="W129" s="139"/>
      <c r="X129" s="28"/>
      <c r="Y129" s="33"/>
    </row>
    <row r="130" spans="1:25" s="51" customFormat="1" ht="63.75" outlineLevel="2" x14ac:dyDescent="0.25">
      <c r="A130" s="61">
        <v>156</v>
      </c>
      <c r="B130" s="61" t="s">
        <v>135</v>
      </c>
      <c r="C130" s="81" t="s">
        <v>15</v>
      </c>
      <c r="D130" s="83" t="s">
        <v>89</v>
      </c>
      <c r="E130" s="56" t="s">
        <v>90</v>
      </c>
      <c r="F130" s="92" t="s">
        <v>305</v>
      </c>
      <c r="G130" s="74" t="s">
        <v>112</v>
      </c>
      <c r="H130" s="144" t="s">
        <v>302</v>
      </c>
      <c r="I130" s="74" t="s">
        <v>244</v>
      </c>
      <c r="J130" s="131" t="s">
        <v>187</v>
      </c>
      <c r="K130" s="160" t="s">
        <v>540</v>
      </c>
      <c r="L130" s="54">
        <v>1</v>
      </c>
      <c r="M130" s="55">
        <f t="shared" si="5"/>
        <v>0.95</v>
      </c>
      <c r="N130" s="42"/>
      <c r="O130" s="91"/>
      <c r="P130" s="91"/>
      <c r="Q130" s="91"/>
      <c r="R130" s="65">
        <v>1</v>
      </c>
      <c r="S130" s="65">
        <v>0.9</v>
      </c>
      <c r="T130" s="91"/>
      <c r="U130" s="123"/>
      <c r="V130" s="123"/>
      <c r="W130" s="139"/>
      <c r="X130" s="57"/>
      <c r="Y130" s="60"/>
    </row>
    <row r="131" spans="1:25" s="51" customFormat="1" ht="51" outlineLevel="2" x14ac:dyDescent="0.25">
      <c r="A131" s="61">
        <v>194</v>
      </c>
      <c r="B131" s="61"/>
      <c r="C131" s="81" t="s">
        <v>15</v>
      </c>
      <c r="D131" s="83" t="s">
        <v>153</v>
      </c>
      <c r="E131" s="56" t="s">
        <v>125</v>
      </c>
      <c r="F131" s="92" t="s">
        <v>132</v>
      </c>
      <c r="G131" s="128" t="s">
        <v>125</v>
      </c>
      <c r="H131" s="144" t="s">
        <v>302</v>
      </c>
      <c r="I131" s="130" t="s">
        <v>125</v>
      </c>
      <c r="J131" s="56"/>
      <c r="K131" s="160" t="s">
        <v>19</v>
      </c>
      <c r="L131" s="132">
        <f>0.1*4</f>
        <v>0.4</v>
      </c>
      <c r="M131" s="55">
        <f t="shared" si="5"/>
        <v>0</v>
      </c>
      <c r="N131" s="42"/>
      <c r="O131" s="91"/>
      <c r="P131" s="91"/>
      <c r="Q131" s="91"/>
      <c r="R131" s="65"/>
      <c r="S131" s="65">
        <v>0</v>
      </c>
      <c r="T131" s="91"/>
      <c r="U131" s="123"/>
      <c r="V131" s="123"/>
      <c r="W131" s="139"/>
      <c r="X131" s="57"/>
      <c r="Y131" s="60"/>
    </row>
    <row r="132" spans="1:25" s="24" customFormat="1" ht="21" customHeight="1" outlineLevel="1" x14ac:dyDescent="0.25">
      <c r="A132" s="21" t="s">
        <v>17</v>
      </c>
      <c r="B132" s="32"/>
      <c r="C132" s="32"/>
      <c r="D132" s="32"/>
      <c r="E132" s="32"/>
      <c r="F132" s="32"/>
      <c r="G132" s="22"/>
      <c r="H132" s="22" t="s">
        <v>19</v>
      </c>
      <c r="I132" s="22"/>
      <c r="J132" s="22"/>
      <c r="K132" s="22"/>
      <c r="L132" s="22"/>
      <c r="M132" s="22" t="str">
        <f>IF(COUNT(O132,P132,Q132,#REF!,R132,S132,T132,U132,V132,W132,#REF!)&gt;0,SUM(O132,P132,Q132,#REF!,R132,S132,T132,U132,V132,W132,#REF!)/COUNT(O132,P132,Q132,#REF!,R132,S132,T132,U132,V132,W132,#REF!),"")</f>
        <v/>
      </c>
      <c r="N132" s="22"/>
      <c r="O132" s="22"/>
      <c r="P132" s="22"/>
      <c r="Q132" s="22"/>
      <c r="R132" s="22"/>
      <c r="S132" s="22"/>
      <c r="T132" s="22"/>
      <c r="U132" s="22"/>
      <c r="V132" s="22"/>
      <c r="W132" s="22"/>
      <c r="X132" s="23"/>
      <c r="Y132" s="33"/>
    </row>
    <row r="133" spans="1:25" s="51" customFormat="1" ht="139.5" customHeight="1" outlineLevel="2" x14ac:dyDescent="0.25">
      <c r="A133" s="61">
        <v>32</v>
      </c>
      <c r="B133" s="61" t="s">
        <v>135</v>
      </c>
      <c r="C133" s="134" t="s">
        <v>15</v>
      </c>
      <c r="D133" s="64" t="s">
        <v>35</v>
      </c>
      <c r="E133" s="64" t="s">
        <v>42</v>
      </c>
      <c r="F133" s="64" t="s">
        <v>306</v>
      </c>
      <c r="G133" s="134" t="s">
        <v>20</v>
      </c>
      <c r="H133" s="144" t="s">
        <v>302</v>
      </c>
      <c r="I133" s="145" t="s">
        <v>249</v>
      </c>
      <c r="J133" s="134"/>
      <c r="K133" s="160" t="s">
        <v>538</v>
      </c>
      <c r="L133" s="143">
        <v>1</v>
      </c>
      <c r="M133" s="55">
        <f t="shared" ref="M133:M138" si="6">IF(COUNT(O133,P133,Q133,R133,S133,T133,U133,V133,W133)&gt;0,SUM(O133,P133,Q133,R133,S133,T133,U133,V133,W133)/COUNT(O133,P133,Q133,R133,S133,T133,U133,V133,W133),"")</f>
        <v>0.95</v>
      </c>
      <c r="N133" s="42"/>
      <c r="O133" s="91"/>
      <c r="P133" s="91"/>
      <c r="Q133" s="91"/>
      <c r="R133" s="65">
        <v>0.9</v>
      </c>
      <c r="S133" s="65">
        <v>1</v>
      </c>
      <c r="T133" s="91"/>
      <c r="U133" s="123"/>
      <c r="V133" s="123"/>
      <c r="W133" s="139"/>
      <c r="X133" s="57"/>
      <c r="Y133" s="60"/>
    </row>
    <row r="134" spans="1:25" ht="140.25" customHeight="1" outlineLevel="2" x14ac:dyDescent="0.25">
      <c r="A134" s="61">
        <v>33</v>
      </c>
      <c r="B134" s="61" t="s">
        <v>135</v>
      </c>
      <c r="C134" s="81" t="s">
        <v>15</v>
      </c>
      <c r="D134" s="64" t="s">
        <v>36</v>
      </c>
      <c r="E134" s="63" t="s">
        <v>43</v>
      </c>
      <c r="F134" s="64" t="s">
        <v>307</v>
      </c>
      <c r="G134" s="66" t="s">
        <v>20</v>
      </c>
      <c r="H134" s="144" t="s">
        <v>302</v>
      </c>
      <c r="I134" s="67" t="s">
        <v>250</v>
      </c>
      <c r="J134" s="133"/>
      <c r="K134" s="160" t="s">
        <v>537</v>
      </c>
      <c r="L134" s="25">
        <v>1</v>
      </c>
      <c r="M134" s="55">
        <f t="shared" si="6"/>
        <v>0.96666666666666667</v>
      </c>
      <c r="N134" s="42"/>
      <c r="O134" s="91"/>
      <c r="P134" s="91"/>
      <c r="Q134" s="91"/>
      <c r="R134" s="65">
        <v>1</v>
      </c>
      <c r="S134" s="65">
        <v>0.9</v>
      </c>
      <c r="T134" s="91">
        <v>1</v>
      </c>
      <c r="U134" s="123"/>
      <c r="V134" s="123"/>
      <c r="W134" s="139"/>
      <c r="X134" s="28"/>
      <c r="Y134" s="33"/>
    </row>
    <row r="135" spans="1:25" s="51" customFormat="1" ht="89.25" outlineLevel="2" x14ac:dyDescent="0.25">
      <c r="A135" s="61">
        <v>35</v>
      </c>
      <c r="B135" s="61" t="s">
        <v>135</v>
      </c>
      <c r="C135" s="134" t="s">
        <v>15</v>
      </c>
      <c r="D135" s="134" t="s">
        <v>37</v>
      </c>
      <c r="E135" s="47" t="s">
        <v>179</v>
      </c>
      <c r="F135" s="64" t="s">
        <v>308</v>
      </c>
      <c r="G135" s="134" t="s">
        <v>26</v>
      </c>
      <c r="H135" s="144" t="s">
        <v>302</v>
      </c>
      <c r="I135" s="150" t="s">
        <v>245</v>
      </c>
      <c r="J135" s="134"/>
      <c r="K135" s="160" t="s">
        <v>534</v>
      </c>
      <c r="L135" s="143">
        <v>1</v>
      </c>
      <c r="M135" s="55">
        <f t="shared" si="6"/>
        <v>0.95</v>
      </c>
      <c r="N135" s="42"/>
      <c r="O135" s="91"/>
      <c r="P135" s="91"/>
      <c r="Q135" s="91"/>
      <c r="R135" s="65">
        <v>0.9</v>
      </c>
      <c r="S135" s="65">
        <v>1</v>
      </c>
      <c r="T135" s="91"/>
      <c r="U135" s="123"/>
      <c r="V135" s="123"/>
      <c r="W135" s="139"/>
      <c r="X135" s="57"/>
      <c r="Y135" s="60"/>
    </row>
    <row r="136" spans="1:25" s="120" customFormat="1" ht="89.25" outlineLevel="2" x14ac:dyDescent="0.25">
      <c r="A136" s="112">
        <v>36</v>
      </c>
      <c r="B136" s="112" t="s">
        <v>135</v>
      </c>
      <c r="C136" s="82" t="s">
        <v>15</v>
      </c>
      <c r="D136" s="113" t="s">
        <v>38</v>
      </c>
      <c r="E136" s="31" t="s">
        <v>180</v>
      </c>
      <c r="F136" s="116" t="s">
        <v>309</v>
      </c>
      <c r="G136" s="82" t="s">
        <v>26</v>
      </c>
      <c r="H136" s="144" t="s">
        <v>302</v>
      </c>
      <c r="I136" s="82" t="s">
        <v>246</v>
      </c>
      <c r="J136" s="131"/>
      <c r="K136" s="160" t="s">
        <v>535</v>
      </c>
      <c r="L136" s="54">
        <v>1</v>
      </c>
      <c r="M136" s="55">
        <f t="shared" si="6"/>
        <v>0.96666666666666667</v>
      </c>
      <c r="N136" s="42"/>
      <c r="O136" s="117"/>
      <c r="P136" s="117"/>
      <c r="Q136" s="117"/>
      <c r="R136" s="118">
        <v>1</v>
      </c>
      <c r="S136" s="118">
        <v>0.9</v>
      </c>
      <c r="T136" s="117">
        <v>1</v>
      </c>
      <c r="U136" s="138"/>
      <c r="V136" s="138"/>
      <c r="W136" s="140"/>
      <c r="X136" s="119"/>
      <c r="Y136" s="60"/>
    </row>
    <row r="137" spans="1:25" s="51" customFormat="1" ht="114.75" outlineLevel="2" x14ac:dyDescent="0.25">
      <c r="A137" s="61">
        <v>47</v>
      </c>
      <c r="B137" s="61" t="s">
        <v>135</v>
      </c>
      <c r="C137" s="134" t="s">
        <v>15</v>
      </c>
      <c r="D137" s="134" t="s">
        <v>39</v>
      </c>
      <c r="E137" s="47" t="s">
        <v>181</v>
      </c>
      <c r="F137" s="64" t="s">
        <v>310</v>
      </c>
      <c r="G137" s="134" t="s">
        <v>29</v>
      </c>
      <c r="H137" s="144" t="s">
        <v>302</v>
      </c>
      <c r="I137" s="145" t="s">
        <v>247</v>
      </c>
      <c r="J137" s="134"/>
      <c r="K137" s="160" t="s">
        <v>538</v>
      </c>
      <c r="L137" s="143">
        <v>1</v>
      </c>
      <c r="M137" s="55">
        <f t="shared" si="6"/>
        <v>0.95</v>
      </c>
      <c r="N137" s="42"/>
      <c r="O137" s="91"/>
      <c r="P137" s="91"/>
      <c r="Q137" s="91"/>
      <c r="R137" s="65">
        <v>0.9</v>
      </c>
      <c r="S137" s="65">
        <v>1</v>
      </c>
      <c r="T137" s="91"/>
      <c r="U137" s="123"/>
      <c r="V137" s="123"/>
      <c r="W137" s="139"/>
      <c r="X137" s="57"/>
      <c r="Y137" s="60"/>
    </row>
    <row r="138" spans="1:25" ht="140.25" outlineLevel="2" x14ac:dyDescent="0.25">
      <c r="A138" s="61">
        <v>48</v>
      </c>
      <c r="B138" s="61" t="s">
        <v>135</v>
      </c>
      <c r="C138" s="81" t="s">
        <v>15</v>
      </c>
      <c r="D138" s="80" t="s">
        <v>40</v>
      </c>
      <c r="E138" s="56" t="s">
        <v>182</v>
      </c>
      <c r="F138" s="64" t="s">
        <v>311</v>
      </c>
      <c r="G138" s="66" t="s">
        <v>29</v>
      </c>
      <c r="H138" s="144" t="s">
        <v>302</v>
      </c>
      <c r="I138" s="66" t="s">
        <v>248</v>
      </c>
      <c r="J138" s="131"/>
      <c r="K138" s="160" t="s">
        <v>537</v>
      </c>
      <c r="L138" s="25">
        <v>1</v>
      </c>
      <c r="M138" s="55">
        <f t="shared" si="6"/>
        <v>0.96666666666666667</v>
      </c>
      <c r="N138" s="42"/>
      <c r="O138" s="91"/>
      <c r="P138" s="91"/>
      <c r="Q138" s="91"/>
      <c r="R138" s="65">
        <v>1</v>
      </c>
      <c r="S138" s="65">
        <v>0.9</v>
      </c>
      <c r="T138" s="91">
        <v>1</v>
      </c>
      <c r="U138" s="123"/>
      <c r="V138" s="123"/>
      <c r="W138" s="139"/>
      <c r="X138" s="28"/>
      <c r="Y138" s="33"/>
    </row>
    <row r="139" spans="1:25" s="24" customFormat="1" ht="21" customHeight="1" outlineLevel="1" x14ac:dyDescent="0.25">
      <c r="A139" s="21" t="s">
        <v>21</v>
      </c>
      <c r="B139" s="32"/>
      <c r="C139" s="32"/>
      <c r="D139" s="32"/>
      <c r="E139" s="32"/>
      <c r="F139" s="32"/>
      <c r="G139" s="32"/>
      <c r="H139" s="32" t="s">
        <v>19</v>
      </c>
      <c r="I139" s="32"/>
      <c r="J139" s="32"/>
      <c r="K139" s="32"/>
      <c r="L139" s="32"/>
      <c r="M139" s="32" t="str">
        <f>IF(COUNT(O139,P139,Q139,#REF!,R139,S139,T139,U139,V139,W139,#REF!)&gt;0,SUM(O139,P139,Q139,#REF!,R139,S139,T139,U139,V139,W139,#REF!)/COUNT(O139,P139,Q139,#REF!,R139,S139,T139,U139,V139,W139,#REF!),"")</f>
        <v/>
      </c>
      <c r="N139" s="32"/>
      <c r="O139" s="32"/>
      <c r="P139" s="32"/>
      <c r="Q139" s="32"/>
      <c r="R139" s="32"/>
      <c r="S139" s="32"/>
      <c r="T139" s="32"/>
      <c r="U139" s="32"/>
      <c r="V139" s="32"/>
      <c r="W139" s="32"/>
      <c r="X139" s="35"/>
      <c r="Y139" s="33"/>
    </row>
    <row r="140" spans="1:25" s="24" customFormat="1" ht="21" customHeight="1" outlineLevel="1" x14ac:dyDescent="0.25">
      <c r="A140" s="21" t="s">
        <v>102</v>
      </c>
      <c r="B140" s="22"/>
      <c r="C140" s="22"/>
      <c r="D140" s="22"/>
      <c r="E140" s="22"/>
      <c r="F140" s="22"/>
      <c r="G140" s="22"/>
      <c r="H140" s="22" t="s">
        <v>19</v>
      </c>
      <c r="I140" s="22"/>
      <c r="J140" s="22"/>
      <c r="K140" s="22"/>
      <c r="L140" s="22"/>
      <c r="M140" s="22" t="str">
        <f>IF(COUNT(O140,P140,Q140,#REF!,R140,S140,T140,U140,V140,W140,#REF!)&gt;0,SUM(O140,P140,Q140,#REF!,R140,S140,T140,U140,V140,W140,#REF!)/COUNT(O140,P140,Q140,#REF!,R140,S140,T140,U140,V140,W140,#REF!),"")</f>
        <v/>
      </c>
      <c r="N140" s="22"/>
      <c r="O140" s="22"/>
      <c r="P140" s="22"/>
      <c r="Q140" s="22"/>
      <c r="R140" s="22"/>
      <c r="S140" s="22"/>
      <c r="T140" s="22"/>
      <c r="U140" s="22"/>
      <c r="V140" s="22"/>
      <c r="W140" s="22"/>
      <c r="X140" s="23"/>
      <c r="Y140" s="13"/>
    </row>
    <row r="141" spans="1:25" s="120" customFormat="1" ht="38.25" outlineLevel="2" x14ac:dyDescent="0.25">
      <c r="A141" s="112">
        <v>223</v>
      </c>
      <c r="B141" s="112" t="s">
        <v>135</v>
      </c>
      <c r="C141" s="82" t="s">
        <v>15</v>
      </c>
      <c r="D141" s="113" t="s">
        <v>156</v>
      </c>
      <c r="E141" s="31" t="s">
        <v>158</v>
      </c>
      <c r="F141" s="48" t="s">
        <v>312</v>
      </c>
      <c r="G141" s="82" t="s">
        <v>26</v>
      </c>
      <c r="H141" s="144" t="s">
        <v>302</v>
      </c>
      <c r="I141" s="82" t="s">
        <v>160</v>
      </c>
      <c r="J141" s="131"/>
      <c r="K141" s="160" t="s">
        <v>537</v>
      </c>
      <c r="L141" s="54">
        <v>1</v>
      </c>
      <c r="M141" s="55">
        <f t="shared" ref="M141:M142" si="7">IF(COUNT(O141,P141,Q141,R141,S141,T141,U141,V141,W141)&gt;0,SUM(O141,P141,Q141,R141,S141,T141,U141,V141,W141)/COUNT(O141,P141,Q141,R141,S141,T141,U141,V141,W141),"")</f>
        <v>0.96666666666666667</v>
      </c>
      <c r="N141" s="58"/>
      <c r="O141" s="117"/>
      <c r="P141" s="117"/>
      <c r="Q141" s="117"/>
      <c r="R141" s="118">
        <v>1</v>
      </c>
      <c r="S141" s="118">
        <v>0.9</v>
      </c>
      <c r="T141" s="117">
        <v>1</v>
      </c>
      <c r="U141" s="138"/>
      <c r="V141" s="138"/>
      <c r="W141" s="140"/>
      <c r="X141" s="119"/>
      <c r="Y141" s="42"/>
    </row>
    <row r="142" spans="1:25" s="120" customFormat="1" ht="38.25" outlineLevel="2" x14ac:dyDescent="0.25">
      <c r="A142" s="112">
        <v>224</v>
      </c>
      <c r="B142" s="112" t="s">
        <v>135</v>
      </c>
      <c r="C142" s="113" t="s">
        <v>15</v>
      </c>
      <c r="D142" s="113" t="s">
        <v>157</v>
      </c>
      <c r="E142" s="48" t="s">
        <v>155</v>
      </c>
      <c r="F142" s="48" t="s">
        <v>312</v>
      </c>
      <c r="G142" s="113" t="s">
        <v>26</v>
      </c>
      <c r="H142" s="144" t="s">
        <v>302</v>
      </c>
      <c r="I142" s="82" t="s">
        <v>160</v>
      </c>
      <c r="J142" s="113"/>
      <c r="K142" s="160" t="s">
        <v>538</v>
      </c>
      <c r="L142" s="143">
        <v>1</v>
      </c>
      <c r="M142" s="55">
        <f t="shared" si="7"/>
        <v>0.95</v>
      </c>
      <c r="N142" s="58"/>
      <c r="O142" s="117"/>
      <c r="P142" s="117"/>
      <c r="Q142" s="117"/>
      <c r="R142" s="118">
        <v>0.9</v>
      </c>
      <c r="S142" s="118">
        <v>1</v>
      </c>
      <c r="T142" s="117"/>
      <c r="U142" s="138"/>
      <c r="V142" s="138"/>
      <c r="W142" s="140"/>
      <c r="X142" s="119"/>
      <c r="Y142" s="42"/>
    </row>
    <row r="143" spans="1:25" s="24" customFormat="1" ht="21" customHeight="1" outlineLevel="1" x14ac:dyDescent="0.25">
      <c r="A143" s="147" t="s">
        <v>45</v>
      </c>
      <c r="B143" s="148"/>
      <c r="C143" s="148"/>
      <c r="D143" s="22"/>
      <c r="E143" s="22"/>
      <c r="F143" s="22"/>
      <c r="G143" s="22"/>
      <c r="H143" s="22" t="s">
        <v>19</v>
      </c>
      <c r="I143" s="22"/>
      <c r="J143" s="22"/>
      <c r="K143" s="22"/>
      <c r="L143" s="22"/>
      <c r="M143" s="22" t="str">
        <f>IF(COUNT(O143,P143,Q143,#REF!,R143,S143,T143,U143,V143,W143,#REF!)&gt;0,SUM(O143,P143,Q143,#REF!,R143,S143,T143,U143,V143,W143,#REF!)/COUNT(O143,P143,Q143,#REF!,R143,S143,T143,U143,V143,W143,#REF!),"")</f>
        <v/>
      </c>
      <c r="N143" s="22"/>
      <c r="O143" s="22"/>
      <c r="P143" s="22"/>
      <c r="Q143" s="22"/>
      <c r="R143" s="22"/>
      <c r="S143" s="22"/>
      <c r="T143" s="22"/>
      <c r="U143" s="22"/>
      <c r="V143" s="22"/>
      <c r="W143" s="22"/>
      <c r="X143" s="23"/>
      <c r="Y143" s="13"/>
    </row>
    <row r="144" spans="1:25" s="24" customFormat="1" ht="30" customHeight="1" x14ac:dyDescent="0.25">
      <c r="A144" s="261" t="s">
        <v>492</v>
      </c>
      <c r="B144" s="262"/>
      <c r="C144" s="262"/>
      <c r="D144" s="262"/>
      <c r="E144" s="262"/>
      <c r="F144" s="262"/>
      <c r="G144" s="263" t="s">
        <v>528</v>
      </c>
      <c r="H144" s="263"/>
      <c r="I144" s="263"/>
      <c r="J144" s="263"/>
      <c r="K144" s="263"/>
      <c r="L144" s="263"/>
      <c r="M144" s="263"/>
      <c r="N144" s="161"/>
      <c r="O144" s="161"/>
      <c r="P144" s="161"/>
      <c r="Q144" s="161"/>
      <c r="R144" s="161"/>
      <c r="S144" s="161"/>
      <c r="T144" s="161"/>
      <c r="U144" s="161"/>
      <c r="V144" s="161"/>
      <c r="W144" s="161"/>
      <c r="X144" s="57"/>
      <c r="Y144" s="13"/>
    </row>
    <row r="145" spans="1:25" s="163" customFormat="1" ht="21" customHeight="1" outlineLevel="1" x14ac:dyDescent="0.25">
      <c r="A145" s="21" t="s">
        <v>493</v>
      </c>
      <c r="B145" s="22"/>
      <c r="C145" s="22"/>
      <c r="D145" s="22"/>
      <c r="E145" s="22"/>
      <c r="F145" s="22"/>
      <c r="G145" s="22"/>
      <c r="H145" s="22" t="s">
        <v>19</v>
      </c>
      <c r="I145" s="22"/>
      <c r="J145" s="22"/>
      <c r="K145" s="22"/>
      <c r="L145" s="22"/>
      <c r="M145" s="22" t="str">
        <f>IF(COUNT(O145,P145,Q145,#REF!,R145,S145,T145,U145,V145,W145,#REF!)&gt;0,SUM(O145,P145,Q145,#REF!,R145,S145,T145,U145,V145,W145,#REF!)/COUNT(O145,P145,Q145,#REF!,R145,S145,T145,U145,V145,W145,#REF!),"")</f>
        <v/>
      </c>
      <c r="N145" s="22"/>
      <c r="O145" s="22"/>
      <c r="P145" s="22"/>
      <c r="Q145" s="22"/>
      <c r="R145" s="22"/>
      <c r="S145" s="22"/>
      <c r="T145" s="22"/>
      <c r="U145" s="22"/>
      <c r="V145" s="22"/>
      <c r="W145" s="22"/>
      <c r="X145" s="23"/>
      <c r="Y145" s="13"/>
    </row>
    <row r="146" spans="1:25" s="163" customFormat="1" ht="89.25" outlineLevel="2" x14ac:dyDescent="0.25">
      <c r="A146" s="170">
        <v>47</v>
      </c>
      <c r="B146" s="171" t="s">
        <v>135</v>
      </c>
      <c r="C146" s="53" t="s">
        <v>15</v>
      </c>
      <c r="D146" s="53" t="s">
        <v>494</v>
      </c>
      <c r="E146" s="53" t="s">
        <v>495</v>
      </c>
      <c r="F146" s="211" t="s">
        <v>532</v>
      </c>
      <c r="G146" s="188" t="s">
        <v>496</v>
      </c>
      <c r="H146" s="160" t="s">
        <v>533</v>
      </c>
      <c r="I146" s="53" t="s">
        <v>497</v>
      </c>
      <c r="J146" s="53" t="s">
        <v>498</v>
      </c>
      <c r="K146" s="160" t="s">
        <v>538</v>
      </c>
      <c r="L146" s="54">
        <v>1</v>
      </c>
      <c r="M146" s="55">
        <f>IF(COUNT(O146,P146,Q146,R146,S146,T146,U146,V146,W146)&gt;0,SUM(O146,P146,Q146,R146,S146,T146,U146,V146,W146)/COUNT(O146,P146,Q146,R146,S146,T146,U146,V146,W146),"")</f>
        <v>0.95</v>
      </c>
      <c r="N146" s="172"/>
      <c r="O146" s="65">
        <v>1</v>
      </c>
      <c r="P146" s="65">
        <v>0.9</v>
      </c>
      <c r="Q146" s="87"/>
      <c r="R146" s="87"/>
      <c r="S146" s="114"/>
      <c r="T146" s="114"/>
      <c r="U146" s="65"/>
      <c r="V146" s="65"/>
      <c r="W146" s="87"/>
      <c r="X146" s="57"/>
      <c r="Y146" s="26"/>
    </row>
    <row r="147" spans="1:25" s="24" customFormat="1" ht="30" customHeight="1" x14ac:dyDescent="0.25">
      <c r="A147" s="261" t="s">
        <v>521</v>
      </c>
      <c r="B147" s="262"/>
      <c r="C147" s="262"/>
      <c r="D147" s="262"/>
      <c r="E147" s="262"/>
      <c r="F147" s="262"/>
      <c r="G147" s="263" t="s">
        <v>529</v>
      </c>
      <c r="H147" s="263"/>
      <c r="I147" s="263"/>
      <c r="J147" s="263"/>
      <c r="K147" s="263"/>
      <c r="L147" s="263"/>
      <c r="M147" s="263"/>
      <c r="N147" s="161"/>
      <c r="O147" s="161"/>
      <c r="P147" s="161"/>
      <c r="Q147" s="161"/>
      <c r="R147" s="161"/>
      <c r="S147" s="161"/>
      <c r="T147" s="161"/>
      <c r="U147" s="161"/>
      <c r="V147" s="161"/>
      <c r="W147" s="161"/>
      <c r="X147" s="57"/>
      <c r="Y147" s="13"/>
    </row>
    <row r="148" spans="1:25" s="163" customFormat="1" ht="21" customHeight="1" outlineLevel="1" x14ac:dyDescent="0.25">
      <c r="A148" s="21" t="s">
        <v>499</v>
      </c>
      <c r="B148" s="21"/>
      <c r="C148" s="21"/>
      <c r="D148" s="22"/>
      <c r="E148" s="22"/>
      <c r="F148" s="22"/>
      <c r="G148" s="22"/>
      <c r="H148" s="22" t="s">
        <v>19</v>
      </c>
      <c r="I148" s="22"/>
      <c r="J148" s="22"/>
      <c r="K148" s="22"/>
      <c r="L148" s="22"/>
      <c r="M148" s="22"/>
      <c r="N148" s="22"/>
      <c r="O148" s="22"/>
      <c r="P148" s="22"/>
      <c r="Q148" s="22"/>
      <c r="R148" s="22"/>
      <c r="S148" s="22"/>
      <c r="T148" s="22"/>
      <c r="U148" s="22"/>
      <c r="V148" s="22"/>
      <c r="W148" s="22"/>
      <c r="X148" s="22"/>
      <c r="Y148" s="22"/>
    </row>
    <row r="149" spans="1:25" s="163" customFormat="1" ht="38.25" outlineLevel="2" x14ac:dyDescent="0.25">
      <c r="A149" s="222">
        <v>48</v>
      </c>
      <c r="B149" s="184" t="s">
        <v>135</v>
      </c>
      <c r="C149" s="188" t="s">
        <v>15</v>
      </c>
      <c r="D149" s="223" t="s">
        <v>500</v>
      </c>
      <c r="E149" s="64" t="s">
        <v>501</v>
      </c>
      <c r="F149" s="224" t="s">
        <v>502</v>
      </c>
      <c r="G149" s="225" t="s">
        <v>113</v>
      </c>
      <c r="H149" s="63" t="s">
        <v>253</v>
      </c>
      <c r="I149" s="188" t="s">
        <v>548</v>
      </c>
      <c r="J149" s="225"/>
      <c r="K149" s="63"/>
      <c r="L149" s="39">
        <v>1</v>
      </c>
      <c r="M149" s="55">
        <f>IF(COUNT(O149,P149,Q149,R149,S149,T149,U149,V149,W149)&gt;0,SUM(O149,P149,Q149,R149,S149,T149,U149,V149,W149)/COUNT(O149,P149,Q149,R149,S149,T149,U149,V149,W149),"")</f>
        <v>1</v>
      </c>
      <c r="N149" s="212"/>
      <c r="O149" s="65">
        <v>1</v>
      </c>
      <c r="P149" s="213">
        <v>1</v>
      </c>
      <c r="Q149" s="65"/>
      <c r="R149" s="65"/>
      <c r="S149" s="65"/>
      <c r="T149" s="65"/>
      <c r="U149" s="65"/>
      <c r="V149" s="65"/>
      <c r="W149" s="65"/>
      <c r="X149" s="57"/>
      <c r="Y149" s="26"/>
    </row>
    <row r="150" spans="1:25" s="192" customFormat="1" ht="25.5" outlineLevel="2" x14ac:dyDescent="0.25">
      <c r="A150" s="222">
        <v>48</v>
      </c>
      <c r="B150" s="184" t="s">
        <v>135</v>
      </c>
      <c r="C150" s="188" t="s">
        <v>15</v>
      </c>
      <c r="D150" s="223" t="s">
        <v>503</v>
      </c>
      <c r="E150" s="64" t="s">
        <v>504</v>
      </c>
      <c r="F150" s="224" t="s">
        <v>505</v>
      </c>
      <c r="G150" s="225" t="s">
        <v>113</v>
      </c>
      <c r="H150" s="63" t="s">
        <v>253</v>
      </c>
      <c r="I150" s="89" t="s">
        <v>543</v>
      </c>
      <c r="J150" s="225"/>
      <c r="K150" s="63"/>
      <c r="L150" s="39">
        <v>1</v>
      </c>
      <c r="M150" s="55">
        <f>IF(COUNT(O150,P150,Q150,R150,S150,T150,U150,V150,W150)&gt;0,SUM(O150,P150,Q150,R150,S150,T150,U150,V150,W150)/COUNT(O150,P150,Q150,R150,S150,T150,U150,V150,W150),"")</f>
        <v>1</v>
      </c>
      <c r="N150" s="214"/>
      <c r="O150" s="213">
        <v>1</v>
      </c>
      <c r="P150" s="213">
        <v>1</v>
      </c>
      <c r="Q150" s="213"/>
      <c r="R150" s="213"/>
      <c r="S150" s="213"/>
      <c r="T150" s="213"/>
      <c r="U150" s="213"/>
      <c r="V150" s="213"/>
      <c r="W150" s="213"/>
      <c r="X150" s="57"/>
      <c r="Y150" s="26"/>
    </row>
    <row r="151" spans="1:25" s="163" customFormat="1" ht="21" customHeight="1" outlineLevel="1" x14ac:dyDescent="0.25">
      <c r="A151" s="21" t="s">
        <v>506</v>
      </c>
      <c r="B151" s="22"/>
      <c r="C151" s="22"/>
      <c r="D151" s="22"/>
      <c r="E151" s="22"/>
      <c r="F151" s="22"/>
      <c r="G151" s="22"/>
      <c r="H151" s="22" t="s">
        <v>19</v>
      </c>
      <c r="I151" s="22"/>
      <c r="J151" s="22"/>
      <c r="K151" s="22"/>
      <c r="L151" s="22"/>
      <c r="M151" s="22"/>
      <c r="N151" s="22"/>
      <c r="O151" s="22"/>
      <c r="P151" s="22"/>
      <c r="Q151" s="22"/>
      <c r="R151" s="22"/>
      <c r="S151" s="22"/>
      <c r="T151" s="22"/>
      <c r="U151" s="22"/>
      <c r="V151" s="22"/>
      <c r="W151" s="22"/>
      <c r="X151" s="22"/>
      <c r="Y151" s="22"/>
    </row>
    <row r="152" spans="1:25" s="163" customFormat="1" ht="63.75" outlineLevel="2" x14ac:dyDescent="0.25">
      <c r="A152" s="170">
        <v>34</v>
      </c>
      <c r="B152" s="171" t="s">
        <v>135</v>
      </c>
      <c r="C152" s="53" t="s">
        <v>15</v>
      </c>
      <c r="D152" s="215" t="s">
        <v>507</v>
      </c>
      <c r="E152" s="53" t="s">
        <v>508</v>
      </c>
      <c r="F152" s="211" t="s">
        <v>509</v>
      </c>
      <c r="G152" s="53" t="s">
        <v>29</v>
      </c>
      <c r="H152" s="160" t="s">
        <v>253</v>
      </c>
      <c r="I152" s="53" t="s">
        <v>510</v>
      </c>
      <c r="J152" s="188" t="s">
        <v>545</v>
      </c>
      <c r="K152" s="53"/>
      <c r="L152" s="54">
        <v>1</v>
      </c>
      <c r="M152" s="55">
        <f>IF(COUNT(O152,P152,Q152,R152,S152,T152,U152,V152,W152)&gt;0,SUM(O152,P152,Q152,R152,S152,T152,U152,V152,W152)/COUNT(O152,P152,Q152,R152,S152,T152,U152,V152,W152),"")</f>
        <v>0.95</v>
      </c>
      <c r="N152" s="216"/>
      <c r="O152" s="65">
        <v>1</v>
      </c>
      <c r="P152" s="65">
        <v>0.9</v>
      </c>
      <c r="Q152" s="65"/>
      <c r="R152" s="65"/>
      <c r="S152" s="65"/>
      <c r="T152" s="65"/>
      <c r="U152" s="65"/>
      <c r="V152" s="65"/>
      <c r="W152" s="65"/>
      <c r="X152" s="57"/>
      <c r="Y152" s="26"/>
    </row>
    <row r="153" spans="1:25" s="163" customFormat="1" ht="63.75" outlineLevel="2" x14ac:dyDescent="0.25">
      <c r="A153" s="170">
        <v>35</v>
      </c>
      <c r="B153" s="171" t="s">
        <v>135</v>
      </c>
      <c r="C153" s="53" t="s">
        <v>15</v>
      </c>
      <c r="D153" s="215" t="s">
        <v>511</v>
      </c>
      <c r="E153" s="53" t="s">
        <v>512</v>
      </c>
      <c r="F153" s="211" t="s">
        <v>513</v>
      </c>
      <c r="G153" s="53" t="s">
        <v>26</v>
      </c>
      <c r="H153" s="160" t="s">
        <v>253</v>
      </c>
      <c r="I153" s="53" t="s">
        <v>546</v>
      </c>
      <c r="J153" s="188" t="s">
        <v>514</v>
      </c>
      <c r="K153" s="53"/>
      <c r="L153" s="54">
        <v>1</v>
      </c>
      <c r="M153" s="55">
        <f>IF(COUNT(O153,P153,Q153,R153,S153,T153,U153,V153,W153)&gt;0,SUM(O153,P153,Q153,R153,S153,T153,U153,V153,W153)/COUNT(O153,P153,Q153,R153,S153,T153,U153,V153,W153),"")</f>
        <v>0.85</v>
      </c>
      <c r="N153" s="216"/>
      <c r="O153" s="65">
        <v>1</v>
      </c>
      <c r="P153" s="65">
        <v>0.7</v>
      </c>
      <c r="Q153" s="65"/>
      <c r="R153" s="65"/>
      <c r="S153" s="65"/>
      <c r="T153" s="65"/>
      <c r="U153" s="65"/>
      <c r="V153" s="65"/>
      <c r="W153" s="65"/>
      <c r="X153" s="57"/>
      <c r="Y153" s="26"/>
    </row>
    <row r="154" spans="1:25" s="163" customFormat="1" ht="89.25" outlineLevel="2" x14ac:dyDescent="0.25">
      <c r="A154" s="170">
        <v>36</v>
      </c>
      <c r="B154" s="171" t="s">
        <v>135</v>
      </c>
      <c r="C154" s="53" t="s">
        <v>15</v>
      </c>
      <c r="D154" s="215" t="s">
        <v>515</v>
      </c>
      <c r="E154" s="53" t="s">
        <v>516</v>
      </c>
      <c r="F154" s="211" t="s">
        <v>517</v>
      </c>
      <c r="G154" s="53" t="s">
        <v>26</v>
      </c>
      <c r="H154" s="160" t="s">
        <v>253</v>
      </c>
      <c r="I154" s="53" t="s">
        <v>547</v>
      </c>
      <c r="J154" s="188" t="s">
        <v>518</v>
      </c>
      <c r="K154" s="53"/>
      <c r="L154" s="54">
        <v>1</v>
      </c>
      <c r="M154" s="55">
        <f>IF(COUNT(O154,P154,Q154,R154,S154,T154,U154,V154,W154)&gt;0,SUM(O154,P154,Q154,R154,S154,T154,U154,V154,W154)/COUNT(O154,P154,Q154,R154,S154,T154,U154,V154,W154),"")</f>
        <v>0.9</v>
      </c>
      <c r="N154" s="216"/>
      <c r="O154" s="65">
        <v>1</v>
      </c>
      <c r="P154" s="65">
        <v>0.8</v>
      </c>
      <c r="Q154" s="65"/>
      <c r="R154" s="65"/>
      <c r="S154" s="65"/>
      <c r="T154" s="65"/>
      <c r="U154" s="65"/>
      <c r="V154" s="65"/>
      <c r="W154" s="65"/>
      <c r="X154" s="57"/>
      <c r="Y154" s="26"/>
    </row>
    <row r="155" spans="1:25" s="163" customFormat="1" ht="63.75" outlineLevel="2" x14ac:dyDescent="0.25">
      <c r="A155" s="170">
        <v>38</v>
      </c>
      <c r="B155" s="171" t="s">
        <v>135</v>
      </c>
      <c r="C155" s="53" t="s">
        <v>15</v>
      </c>
      <c r="D155" s="215" t="s">
        <v>519</v>
      </c>
      <c r="E155" s="53" t="s">
        <v>520</v>
      </c>
      <c r="F155" s="53" t="s">
        <v>551</v>
      </c>
      <c r="G155" s="53" t="s">
        <v>20</v>
      </c>
      <c r="H155" s="160" t="s">
        <v>253</v>
      </c>
      <c r="I155" s="53" t="s">
        <v>544</v>
      </c>
      <c r="J155" s="188" t="s">
        <v>545</v>
      </c>
      <c r="K155" s="53"/>
      <c r="L155" s="54">
        <v>1</v>
      </c>
      <c r="M155" s="55">
        <f>IF(COUNT(O155,P155,Q155,R155,S155,T155,U155,V155,W155)&gt;0,SUM(O155,P155,Q155,R155,S155,T155,U155,V155,W155)/COUNT(O155,P155,Q155,R155,S155,T155,U155,V155,W155),"")</f>
        <v>0.95</v>
      </c>
      <c r="N155" s="216"/>
      <c r="O155" s="65">
        <v>1</v>
      </c>
      <c r="P155" s="65">
        <v>0.9</v>
      </c>
      <c r="Q155" s="65"/>
      <c r="R155" s="65"/>
      <c r="S155" s="65"/>
      <c r="T155" s="65"/>
      <c r="U155" s="65"/>
      <c r="V155" s="65"/>
      <c r="W155" s="65"/>
      <c r="X155" s="57"/>
      <c r="Y155" s="26"/>
    </row>
    <row r="156" spans="1:25" x14ac:dyDescent="0.25">
      <c r="A156" s="37" t="s">
        <v>16</v>
      </c>
      <c r="B156" s="9"/>
      <c r="C156" s="9"/>
      <c r="D156" s="10"/>
      <c r="E156" s="10"/>
      <c r="F156" s="10"/>
      <c r="G156" s="10"/>
      <c r="H156" s="10"/>
      <c r="I156" s="10"/>
      <c r="J156" s="10"/>
      <c r="K156" s="10"/>
      <c r="L156" s="10"/>
      <c r="M156" s="10"/>
      <c r="N156" s="100"/>
      <c r="O156" s="38"/>
      <c r="P156" s="38"/>
      <c r="Q156" s="13"/>
      <c r="R156" s="38"/>
      <c r="S156" s="38"/>
      <c r="T156" s="30"/>
      <c r="U156" s="30"/>
      <c r="V156" s="30"/>
      <c r="W156" s="30"/>
      <c r="X156" s="15"/>
      <c r="Y156" s="26"/>
    </row>
    <row r="182" spans="1:25" x14ac:dyDescent="0.25">
      <c r="A182" s="4"/>
      <c r="B182" s="51"/>
      <c r="C182" s="4"/>
      <c r="D182" s="4"/>
      <c r="E182" s="4"/>
      <c r="F182" s="4"/>
      <c r="G182" s="4"/>
      <c r="H182" s="4"/>
      <c r="I182" s="4"/>
      <c r="J182" s="4"/>
      <c r="K182" s="51"/>
      <c r="L182" s="4"/>
      <c r="M182" s="4"/>
      <c r="N182" s="4"/>
      <c r="O182" s="101"/>
      <c r="P182" s="101"/>
      <c r="Q182" s="101"/>
      <c r="R182" s="101"/>
      <c r="S182" s="101"/>
      <c r="T182" s="101"/>
      <c r="U182" s="101"/>
      <c r="V182" s="101"/>
      <c r="W182" s="101"/>
      <c r="X182" s="4"/>
      <c r="Y182" s="40"/>
    </row>
    <row r="183" spans="1:25" x14ac:dyDescent="0.25">
      <c r="A183" s="4"/>
      <c r="B183" s="51"/>
      <c r="C183" s="4"/>
      <c r="D183" s="4"/>
      <c r="E183" s="4"/>
      <c r="F183" s="4"/>
      <c r="G183" s="4"/>
      <c r="H183" s="4"/>
      <c r="I183" s="4"/>
      <c r="J183" s="4"/>
      <c r="K183" s="51"/>
      <c r="L183" s="4"/>
      <c r="M183" s="4"/>
      <c r="N183" s="4"/>
      <c r="O183" s="101"/>
      <c r="P183" s="101"/>
      <c r="Q183" s="101"/>
      <c r="R183" s="101"/>
      <c r="S183" s="101"/>
      <c r="T183" s="101"/>
      <c r="U183" s="101"/>
      <c r="V183" s="101"/>
      <c r="W183" s="101"/>
      <c r="X183" s="4"/>
      <c r="Y183" s="41"/>
    </row>
    <row r="184" spans="1:25" x14ac:dyDescent="0.25">
      <c r="A184" s="4"/>
      <c r="B184" s="51"/>
      <c r="C184" s="4"/>
      <c r="D184" s="4"/>
      <c r="E184" s="4"/>
      <c r="F184" s="4"/>
      <c r="G184" s="4"/>
      <c r="H184" s="4"/>
      <c r="I184" s="4"/>
      <c r="J184" s="4"/>
      <c r="K184" s="51"/>
      <c r="L184" s="4"/>
      <c r="M184" s="4"/>
      <c r="N184" s="4"/>
      <c r="O184" s="101"/>
      <c r="P184" s="101"/>
      <c r="Q184" s="101"/>
      <c r="R184" s="101"/>
      <c r="S184" s="101"/>
      <c r="T184" s="101"/>
      <c r="U184" s="101"/>
      <c r="V184" s="101"/>
      <c r="W184" s="101"/>
      <c r="X184" s="4"/>
      <c r="Y184" s="42"/>
    </row>
    <row r="187" spans="1:25" x14ac:dyDescent="0.25">
      <c r="A187" s="4"/>
      <c r="B187" s="51"/>
      <c r="C187" s="4"/>
      <c r="D187" s="4"/>
      <c r="E187" s="4"/>
      <c r="F187" s="4"/>
      <c r="G187" s="4"/>
      <c r="H187" s="4"/>
      <c r="I187" s="4"/>
      <c r="J187" s="4"/>
      <c r="K187" s="51"/>
      <c r="L187" s="4"/>
      <c r="M187" s="4"/>
      <c r="N187" s="4"/>
      <c r="O187" s="101"/>
      <c r="P187" s="101"/>
      <c r="Q187" s="101"/>
      <c r="R187" s="101"/>
      <c r="S187" s="101"/>
      <c r="T187" s="101"/>
      <c r="U187" s="101"/>
      <c r="V187" s="101"/>
      <c r="W187" s="101"/>
      <c r="X187" s="4"/>
    </row>
  </sheetData>
  <sheetProtection autoFilter="0"/>
  <protectedRanges>
    <protectedRange sqref="Y11 Y121:Y123 Y13:Y67 Y156 Y77:Y94 Y106:Y118 Y96:Y104 Y70:Y74 Y127:Y139" name="Range2_1_1"/>
    <protectedRange sqref="W61:W62 W64:W65 W67 W41:W43 Z41:CU43 O67:U67 O41:U43 O61:U62 O64:U65 O20:Q20 O18:Q18 O36:Q36 O14:Q14 Z45:CU54 O38:U39 W38:W39 Z38:CU39 Q15:Q17 Z14:CU18 W14:W18 R14:U18 O15:O17 Z56:CU67 W56:W57 O56:U57 O45:U54 W45:W54 Q21:Q35 Z20:CU36 W20:W36 R20:U36" name="Range2_2"/>
    <protectedRange sqref="I20:J20 I43:K43 I36:J36 I45:K45 I18:J18 I56:K60 I54:K54 J61:J62 J64:J65 J21:J35 I14:J14 J67 I38:K38 J15:J17 J46:J53 I66:W66 L59:W60 I63:W63 I39:J39 I41:J42" name="Range1_3"/>
    <protectedRange sqref="O25:O26" name="Range2_2_1_1"/>
    <protectedRange sqref="O27:O31" name="Range2_2_2_1"/>
    <protectedRange sqref="X149:X150 Z146:CW146 X152:X155 O146:X146" name="Range2_2_25"/>
    <protectedRange sqref="Y146 Y149:Y150 Y152:Y155" name="Range2_1_1_1_22"/>
    <protectedRange sqref="G149:G150 J149 D149:D150 I150:J150" name="Range1_1_1"/>
    <protectedRange sqref="E149:E150" name="Range1_2_1"/>
    <protectedRange sqref="O152:W155 Z152:CR155 O149:W150" name="Range2_2_4"/>
    <protectedRange sqref="I149" name="Range1_3_5"/>
    <protectedRange sqref="J146" name="Range1_3_1_2"/>
    <protectedRange sqref="D152:D155" name="Range1_1_1_2"/>
    <protectedRange sqref="I152:K155" name="Range1_3_5_2"/>
  </protectedRanges>
  <autoFilter ref="A4:W156" xr:uid="{00000000-0001-0000-0100-000000000000}"/>
  <mergeCells count="23">
    <mergeCell ref="G9:M9"/>
    <mergeCell ref="G12:M12"/>
    <mergeCell ref="G68:M68"/>
    <mergeCell ref="G144:M144"/>
    <mergeCell ref="G147:M147"/>
    <mergeCell ref="A9:F9"/>
    <mergeCell ref="A12:F12"/>
    <mergeCell ref="A68:F68"/>
    <mergeCell ref="A144:F144"/>
    <mergeCell ref="A147:F147"/>
    <mergeCell ref="F3:G3"/>
    <mergeCell ref="O6:Q6"/>
    <mergeCell ref="O5:Q5"/>
    <mergeCell ref="R5:T5"/>
    <mergeCell ref="B1:M1"/>
    <mergeCell ref="B2:M2"/>
    <mergeCell ref="B3:E3"/>
    <mergeCell ref="U6:W6"/>
    <mergeCell ref="Y1:Y5"/>
    <mergeCell ref="R3:T3"/>
    <mergeCell ref="O3:Q3"/>
    <mergeCell ref="U3:W3"/>
    <mergeCell ref="R6:T6"/>
  </mergeCells>
  <phoneticPr fontId="17" type="noConversion"/>
  <conditionalFormatting sqref="O141:W142 O133:W138 O125:W125 O120:W123 Q111:Q118 O106:P118 R106:W118 Q106:Q109 Q96:Q104 Q77:Q94 R77:W104 O77:P104 O70:W74 O127:W131 M127:M131">
    <cfRule type="expression" dxfId="814" priority="3664" stopIfTrue="1">
      <formula>M70=""</formula>
    </cfRule>
    <cfRule type="expression" dxfId="813" priority="3665" stopIfTrue="1">
      <formula>M70&lt;=0</formula>
    </cfRule>
    <cfRule type="expression" dxfId="812" priority="3666" stopIfTrue="1">
      <formula>M70&lt;1</formula>
    </cfRule>
    <cfRule type="expression" dxfId="811" priority="3667">
      <formula>M70&gt;=1</formula>
    </cfRule>
  </conditionalFormatting>
  <conditionalFormatting sqref="O6">
    <cfRule type="expression" dxfId="810" priority="3592" stopIfTrue="1">
      <formula>O6=""</formula>
    </cfRule>
    <cfRule type="expression" dxfId="809" priority="3593" stopIfTrue="1">
      <formula>O6&lt;=0</formula>
    </cfRule>
    <cfRule type="expression" dxfId="808" priority="3594" stopIfTrue="1">
      <formula>O6&lt;1</formula>
    </cfRule>
    <cfRule type="expression" dxfId="807" priority="3595">
      <formula>O6&gt;=1</formula>
    </cfRule>
  </conditionalFormatting>
  <conditionalFormatting sqref="O6">
    <cfRule type="expression" dxfId="806" priority="3588" stopIfTrue="1">
      <formula>O6=""</formula>
    </cfRule>
    <cfRule type="expression" dxfId="805" priority="3589" stopIfTrue="1">
      <formula>O6&lt;=0</formula>
    </cfRule>
    <cfRule type="expression" dxfId="804" priority="3590" stopIfTrue="1">
      <formula>O6&lt;1</formula>
    </cfRule>
    <cfRule type="expression" dxfId="803" priority="3591">
      <formula>O6&gt;=1</formula>
    </cfRule>
  </conditionalFormatting>
  <conditionalFormatting sqref="O7">
    <cfRule type="expression" dxfId="802" priority="3596" stopIfTrue="1">
      <formula>O7=""</formula>
    </cfRule>
    <cfRule type="expression" dxfId="801" priority="3597" stopIfTrue="1">
      <formula>O7&lt;=0</formula>
    </cfRule>
    <cfRule type="expression" dxfId="800" priority="3598" stopIfTrue="1">
      <formula>O7&lt;1</formula>
    </cfRule>
    <cfRule type="expression" dxfId="799" priority="3599">
      <formula>O7&gt;=1</formula>
    </cfRule>
  </conditionalFormatting>
  <conditionalFormatting sqref="Q7">
    <cfRule type="expression" dxfId="798" priority="3612" stopIfTrue="1">
      <formula>Q7=""</formula>
    </cfRule>
    <cfRule type="expression" dxfId="797" priority="3613" stopIfTrue="1">
      <formula>Q7&lt;=0</formula>
    </cfRule>
    <cfRule type="expression" dxfId="796" priority="3614" stopIfTrue="1">
      <formula>Q7&lt;1</formula>
    </cfRule>
    <cfRule type="expression" dxfId="795" priority="3615">
      <formula>Q7&gt;=1</formula>
    </cfRule>
  </conditionalFormatting>
  <conditionalFormatting sqref="Q7">
    <cfRule type="expression" dxfId="794" priority="3616" stopIfTrue="1">
      <formula>Q7=""</formula>
    </cfRule>
    <cfRule type="expression" dxfId="793" priority="3617" stopIfTrue="1">
      <formula>Q7&lt;=0</formula>
    </cfRule>
    <cfRule type="expression" dxfId="792" priority="3618" stopIfTrue="1">
      <formula>Q7&lt;1</formula>
    </cfRule>
    <cfRule type="expression" dxfId="791" priority="3619">
      <formula>Q7&gt;=1</formula>
    </cfRule>
  </conditionalFormatting>
  <conditionalFormatting sqref="P7">
    <cfRule type="expression" dxfId="790" priority="3604" stopIfTrue="1">
      <formula>P7=""</formula>
    </cfRule>
    <cfRule type="expression" dxfId="789" priority="3605" stopIfTrue="1">
      <formula>P7&lt;=0</formula>
    </cfRule>
    <cfRule type="expression" dxfId="788" priority="3606" stopIfTrue="1">
      <formula>P7&lt;1</formula>
    </cfRule>
    <cfRule type="expression" dxfId="787" priority="3607">
      <formula>P7&gt;=1</formula>
    </cfRule>
  </conditionalFormatting>
  <conditionalFormatting sqref="P7">
    <cfRule type="expression" dxfId="786" priority="3608" stopIfTrue="1">
      <formula>P7=""</formula>
    </cfRule>
    <cfRule type="expression" dxfId="785" priority="3609" stopIfTrue="1">
      <formula>P7&lt;=0</formula>
    </cfRule>
    <cfRule type="expression" dxfId="784" priority="3610" stopIfTrue="1">
      <formula>P7&lt;1</formula>
    </cfRule>
    <cfRule type="expression" dxfId="783" priority="3611">
      <formula>P7&gt;=1</formula>
    </cfRule>
  </conditionalFormatting>
  <conditionalFormatting sqref="O7">
    <cfRule type="expression" dxfId="782" priority="3600" stopIfTrue="1">
      <formula>O7=""</formula>
    </cfRule>
    <cfRule type="expression" dxfId="781" priority="3601" stopIfTrue="1">
      <formula>O7&lt;=0</formula>
    </cfRule>
    <cfRule type="expression" dxfId="780" priority="3602" stopIfTrue="1">
      <formula>O7&lt;1</formula>
    </cfRule>
    <cfRule type="expression" dxfId="779" priority="3603">
      <formula>O7&gt;=1</formula>
    </cfRule>
  </conditionalFormatting>
  <conditionalFormatting sqref="R7">
    <cfRule type="expression" dxfId="778" priority="3552" stopIfTrue="1">
      <formula>R7=""</formula>
    </cfRule>
    <cfRule type="expression" dxfId="777" priority="3553" stopIfTrue="1">
      <formula>R7&lt;=0</formula>
    </cfRule>
    <cfRule type="expression" dxfId="776" priority="3554" stopIfTrue="1">
      <formula>R7&lt;1</formula>
    </cfRule>
    <cfRule type="expression" dxfId="775" priority="3555">
      <formula>R7&gt;=1</formula>
    </cfRule>
  </conditionalFormatting>
  <conditionalFormatting sqref="T7">
    <cfRule type="expression" dxfId="774" priority="3568" stopIfTrue="1">
      <formula>T7=""</formula>
    </cfRule>
    <cfRule type="expression" dxfId="773" priority="3569" stopIfTrue="1">
      <formula>T7&lt;=0</formula>
    </cfRule>
    <cfRule type="expression" dxfId="772" priority="3570" stopIfTrue="1">
      <formula>T7&lt;1</formula>
    </cfRule>
    <cfRule type="expression" dxfId="771" priority="3571">
      <formula>T7&gt;=1</formula>
    </cfRule>
  </conditionalFormatting>
  <conditionalFormatting sqref="T7">
    <cfRule type="expression" dxfId="770" priority="3572" stopIfTrue="1">
      <formula>T7=""</formula>
    </cfRule>
    <cfRule type="expression" dxfId="769" priority="3573" stopIfTrue="1">
      <formula>T7&lt;=0</formula>
    </cfRule>
    <cfRule type="expression" dxfId="768" priority="3574" stopIfTrue="1">
      <formula>T7&lt;1</formula>
    </cfRule>
    <cfRule type="expression" dxfId="767" priority="3575">
      <formula>T7&gt;=1</formula>
    </cfRule>
  </conditionalFormatting>
  <conditionalFormatting sqref="S7">
    <cfRule type="expression" dxfId="766" priority="3560" stopIfTrue="1">
      <formula>S7=""</formula>
    </cfRule>
    <cfRule type="expression" dxfId="765" priority="3561" stopIfTrue="1">
      <formula>S7&lt;=0</formula>
    </cfRule>
    <cfRule type="expression" dxfId="764" priority="3562" stopIfTrue="1">
      <formula>S7&lt;1</formula>
    </cfRule>
    <cfRule type="expression" dxfId="763" priority="3563">
      <formula>S7&gt;=1</formula>
    </cfRule>
  </conditionalFormatting>
  <conditionalFormatting sqref="S7">
    <cfRule type="expression" dxfId="762" priority="3564" stopIfTrue="1">
      <formula>S7=""</formula>
    </cfRule>
    <cfRule type="expression" dxfId="761" priority="3565" stopIfTrue="1">
      <formula>S7&lt;=0</formula>
    </cfRule>
    <cfRule type="expression" dxfId="760" priority="3566" stopIfTrue="1">
      <formula>S7&lt;1</formula>
    </cfRule>
    <cfRule type="expression" dxfId="759" priority="3567">
      <formula>S7&gt;=1</formula>
    </cfRule>
  </conditionalFormatting>
  <conditionalFormatting sqref="R7">
    <cfRule type="expression" dxfId="758" priority="3556" stopIfTrue="1">
      <formula>R7=""</formula>
    </cfRule>
    <cfRule type="expression" dxfId="757" priority="3557" stopIfTrue="1">
      <formula>R7&lt;=0</formula>
    </cfRule>
    <cfRule type="expression" dxfId="756" priority="3558" stopIfTrue="1">
      <formula>R7&lt;1</formula>
    </cfRule>
    <cfRule type="expression" dxfId="755" priority="3559">
      <formula>R7&gt;=1</formula>
    </cfRule>
  </conditionalFormatting>
  <conditionalFormatting sqref="R6">
    <cfRule type="expression" dxfId="754" priority="3544" stopIfTrue="1">
      <formula>R6=""</formula>
    </cfRule>
    <cfRule type="expression" dxfId="753" priority="3545" stopIfTrue="1">
      <formula>R6&lt;=0</formula>
    </cfRule>
    <cfRule type="expression" dxfId="752" priority="3546" stopIfTrue="1">
      <formula>R6&lt;1</formula>
    </cfRule>
    <cfRule type="expression" dxfId="751" priority="3547">
      <formula>R6&gt;=1</formula>
    </cfRule>
  </conditionalFormatting>
  <conditionalFormatting sqref="R6">
    <cfRule type="expression" dxfId="750" priority="3548" stopIfTrue="1">
      <formula>R6=""</formula>
    </cfRule>
    <cfRule type="expression" dxfId="749" priority="3549" stopIfTrue="1">
      <formula>R6&lt;=0</formula>
    </cfRule>
    <cfRule type="expression" dxfId="748" priority="3550" stopIfTrue="1">
      <formula>R6&lt;1</formula>
    </cfRule>
    <cfRule type="expression" dxfId="747" priority="3551">
      <formula>R6&gt;=1</formula>
    </cfRule>
  </conditionalFormatting>
  <conditionalFormatting sqref="Q95">
    <cfRule type="expression" dxfId="746" priority="2122" stopIfTrue="1">
      <formula>Q95=""</formula>
    </cfRule>
    <cfRule type="expression" dxfId="745" priority="2123" stopIfTrue="1">
      <formula>Q95&lt;=0</formula>
    </cfRule>
    <cfRule type="expression" dxfId="744" priority="2124" stopIfTrue="1">
      <formula>Q95&lt;1</formula>
    </cfRule>
    <cfRule type="expression" dxfId="743" priority="2125">
      <formula>Q95&gt;=1</formula>
    </cfRule>
  </conditionalFormatting>
  <conditionalFormatting sqref="Q95">
    <cfRule type="expression" dxfId="742" priority="2118" stopIfTrue="1">
      <formula>Q95=""</formula>
    </cfRule>
    <cfRule type="expression" dxfId="741" priority="2119" stopIfTrue="1">
      <formula>Q95&lt;=0</formula>
    </cfRule>
    <cfRule type="expression" dxfId="740" priority="2120" stopIfTrue="1">
      <formula>Q95&lt;1</formula>
    </cfRule>
    <cfRule type="expression" dxfId="739" priority="2121">
      <formula>Q95&gt;=1</formula>
    </cfRule>
  </conditionalFormatting>
  <conditionalFormatting sqref="Q110">
    <cfRule type="expression" dxfId="738" priority="2114" stopIfTrue="1">
      <formula>Q110=""</formula>
    </cfRule>
    <cfRule type="expression" dxfId="737" priority="2115" stopIfTrue="1">
      <formula>Q110&lt;=0</formula>
    </cfRule>
    <cfRule type="expression" dxfId="736" priority="2116" stopIfTrue="1">
      <formula>Q110&lt;1</formula>
    </cfRule>
    <cfRule type="expression" dxfId="735" priority="2117">
      <formula>Q110&gt;=1</formula>
    </cfRule>
  </conditionalFormatting>
  <conditionalFormatting sqref="Q110">
    <cfRule type="expression" dxfId="734" priority="2110" stopIfTrue="1">
      <formula>Q110=""</formula>
    </cfRule>
    <cfRule type="expression" dxfId="733" priority="2111" stopIfTrue="1">
      <formula>Q110&lt;=0</formula>
    </cfRule>
    <cfRule type="expression" dxfId="732" priority="2112" stopIfTrue="1">
      <formula>Q110&lt;1</formula>
    </cfRule>
    <cfRule type="expression" dxfId="731" priority="2113">
      <formula>Q110&gt;=1</formula>
    </cfRule>
  </conditionalFormatting>
  <conditionalFormatting sqref="U7">
    <cfRule type="expression" dxfId="730" priority="1744" stopIfTrue="1">
      <formula>U7=""</formula>
    </cfRule>
    <cfRule type="expression" dxfId="729" priority="1745" stopIfTrue="1">
      <formula>U7&lt;=0</formula>
    </cfRule>
    <cfRule type="expression" dxfId="728" priority="1746" stopIfTrue="1">
      <formula>U7&lt;1</formula>
    </cfRule>
    <cfRule type="expression" dxfId="727" priority="1747">
      <formula>U7&gt;=1</formula>
    </cfRule>
  </conditionalFormatting>
  <conditionalFormatting sqref="W7">
    <cfRule type="expression" dxfId="726" priority="1760" stopIfTrue="1">
      <formula>W7=""</formula>
    </cfRule>
    <cfRule type="expression" dxfId="725" priority="1761" stopIfTrue="1">
      <formula>W7&lt;=0</formula>
    </cfRule>
    <cfRule type="expression" dxfId="724" priority="1762" stopIfTrue="1">
      <formula>W7&lt;1</formula>
    </cfRule>
    <cfRule type="expression" dxfId="723" priority="1763">
      <formula>W7&gt;=1</formula>
    </cfRule>
  </conditionalFormatting>
  <conditionalFormatting sqref="W7">
    <cfRule type="expression" dxfId="722" priority="1764" stopIfTrue="1">
      <formula>W7=""</formula>
    </cfRule>
    <cfRule type="expression" dxfId="721" priority="1765" stopIfTrue="1">
      <formula>W7&lt;=0</formula>
    </cfRule>
    <cfRule type="expression" dxfId="720" priority="1766" stopIfTrue="1">
      <formula>W7&lt;1</formula>
    </cfRule>
    <cfRule type="expression" dxfId="719" priority="1767">
      <formula>W7&gt;=1</formula>
    </cfRule>
  </conditionalFormatting>
  <conditionalFormatting sqref="V7">
    <cfRule type="expression" dxfId="718" priority="1752" stopIfTrue="1">
      <formula>V7=""</formula>
    </cfRule>
    <cfRule type="expression" dxfId="717" priority="1753" stopIfTrue="1">
      <formula>V7&lt;=0</formula>
    </cfRule>
    <cfRule type="expression" dxfId="716" priority="1754" stopIfTrue="1">
      <formula>V7&lt;1</formula>
    </cfRule>
    <cfRule type="expression" dxfId="715" priority="1755">
      <formula>V7&gt;=1</formula>
    </cfRule>
  </conditionalFormatting>
  <conditionalFormatting sqref="V7">
    <cfRule type="expression" dxfId="714" priority="1756" stopIfTrue="1">
      <formula>V7=""</formula>
    </cfRule>
    <cfRule type="expression" dxfId="713" priority="1757" stopIfTrue="1">
      <formula>V7&lt;=0</formula>
    </cfRule>
    <cfRule type="expression" dxfId="712" priority="1758" stopIfTrue="1">
      <formula>V7&lt;1</formula>
    </cfRule>
    <cfRule type="expression" dxfId="711" priority="1759">
      <formula>V7&gt;=1</formula>
    </cfRule>
  </conditionalFormatting>
  <conditionalFormatting sqref="U7">
    <cfRule type="expression" dxfId="710" priority="1748" stopIfTrue="1">
      <formula>U7=""</formula>
    </cfRule>
    <cfRule type="expression" dxfId="709" priority="1749" stopIfTrue="1">
      <formula>U7&lt;=0</formula>
    </cfRule>
    <cfRule type="expression" dxfId="708" priority="1750" stopIfTrue="1">
      <formula>U7&lt;1</formula>
    </cfRule>
    <cfRule type="expression" dxfId="707" priority="1751">
      <formula>U7&gt;=1</formula>
    </cfRule>
  </conditionalFormatting>
  <conditionalFormatting sqref="U6">
    <cfRule type="expression" dxfId="706" priority="1736" stopIfTrue="1">
      <formula>U6=""</formula>
    </cfRule>
    <cfRule type="expression" dxfId="705" priority="1737" stopIfTrue="1">
      <formula>U6&lt;=0</formula>
    </cfRule>
    <cfRule type="expression" dxfId="704" priority="1738" stopIfTrue="1">
      <formula>U6&lt;1</formula>
    </cfRule>
    <cfRule type="expression" dxfId="703" priority="1739">
      <formula>U6&gt;=1</formula>
    </cfRule>
  </conditionalFormatting>
  <conditionalFormatting sqref="U6">
    <cfRule type="expression" dxfId="702" priority="1740" stopIfTrue="1">
      <formula>U6=""</formula>
    </cfRule>
    <cfRule type="expression" dxfId="701" priority="1741" stopIfTrue="1">
      <formula>U6&lt;=0</formula>
    </cfRule>
    <cfRule type="expression" dxfId="700" priority="1742" stopIfTrue="1">
      <formula>U6&lt;1</formula>
    </cfRule>
    <cfRule type="expression" dxfId="699" priority="1743">
      <formula>U6&gt;=1</formula>
    </cfRule>
  </conditionalFormatting>
  <conditionalFormatting sqref="M11 O11:W11">
    <cfRule type="expression" dxfId="698" priority="1434" stopIfTrue="1">
      <formula>M11=""</formula>
    </cfRule>
    <cfRule type="expression" dxfId="697" priority="1435" stopIfTrue="1">
      <formula>M11&lt;=0</formula>
    </cfRule>
    <cfRule type="expression" dxfId="696" priority="1436" stopIfTrue="1">
      <formula>M11&lt;1</formula>
    </cfRule>
    <cfRule type="expression" dxfId="695" priority="1437">
      <formula>M11&gt;=1</formula>
    </cfRule>
  </conditionalFormatting>
  <conditionalFormatting sqref="R20 O34:Q35 W56 O56:U56 W41:W42 O41:U42 W38 O38:U38 M20 R21:T35 U20:U35 W20:W35 Q21:Q33 P21:P32 O20:O31 O14:O15 W14:W15 M14 P14 Q14:U15">
    <cfRule type="expression" dxfId="694" priority="1421" stopIfTrue="1">
      <formula>M14=""</formula>
    </cfRule>
    <cfRule type="expression" dxfId="693" priority="1422" stopIfTrue="1">
      <formula>M14&lt;=0</formula>
    </cfRule>
    <cfRule type="expression" dxfId="692" priority="1423" stopIfTrue="1">
      <formula>M14&lt;1</formula>
    </cfRule>
    <cfRule type="expression" dxfId="691" priority="1424">
      <formula>M14&gt;=1</formula>
    </cfRule>
  </conditionalFormatting>
  <conditionalFormatting sqref="O16 R16 U16 W16">
    <cfRule type="expression" dxfId="690" priority="1417" stopIfTrue="1">
      <formula>O16=""</formula>
    </cfRule>
    <cfRule type="expression" dxfId="689" priority="1418" stopIfTrue="1">
      <formula>O16&lt;=0</formula>
    </cfRule>
    <cfRule type="expression" dxfId="688" priority="1419" stopIfTrue="1">
      <formula>O16&lt;1</formula>
    </cfRule>
    <cfRule type="expression" dxfId="687" priority="1420">
      <formula>O16&gt;=1</formula>
    </cfRule>
  </conditionalFormatting>
  <conditionalFormatting sqref="O16 R16 U16 W16">
    <cfRule type="expression" dxfId="686" priority="1413" stopIfTrue="1">
      <formula>O16=""</formula>
    </cfRule>
    <cfRule type="expression" dxfId="685" priority="1414" stopIfTrue="1">
      <formula>O16&lt;=0</formula>
    </cfRule>
    <cfRule type="expression" dxfId="684" priority="1415" stopIfTrue="1">
      <formula>O16&lt;1</formula>
    </cfRule>
    <cfRule type="expression" dxfId="683" priority="1416">
      <formula>O16&gt;=1</formula>
    </cfRule>
  </conditionalFormatting>
  <conditionalFormatting sqref="O17 R17 U17 W17">
    <cfRule type="expression" dxfId="682" priority="1409" stopIfTrue="1">
      <formula>O17=""</formula>
    </cfRule>
    <cfRule type="expression" dxfId="681" priority="1410" stopIfTrue="1">
      <formula>O17&lt;=0</formula>
    </cfRule>
    <cfRule type="expression" dxfId="680" priority="1411" stopIfTrue="1">
      <formula>O17&lt;1</formula>
    </cfRule>
    <cfRule type="expression" dxfId="679" priority="1412">
      <formula>O17&gt;=1</formula>
    </cfRule>
  </conditionalFormatting>
  <conditionalFormatting sqref="O17 R17 U17 W17">
    <cfRule type="expression" dxfId="678" priority="1405" stopIfTrue="1">
      <formula>O17=""</formula>
    </cfRule>
    <cfRule type="expression" dxfId="677" priority="1406" stopIfTrue="1">
      <formula>O17&lt;=0</formula>
    </cfRule>
    <cfRule type="expression" dxfId="676" priority="1407" stopIfTrue="1">
      <formula>O17&lt;1</formula>
    </cfRule>
    <cfRule type="expression" dxfId="675" priority="1408">
      <formula>O17&gt;=1</formula>
    </cfRule>
  </conditionalFormatting>
  <conditionalFormatting sqref="O45:O53 R45:R53 U45:U53 W45:W53">
    <cfRule type="expression" dxfId="674" priority="1401" stopIfTrue="1">
      <formula>O45=""</formula>
    </cfRule>
    <cfRule type="expression" dxfId="673" priority="1402" stopIfTrue="1">
      <formula>O45&lt;=0</formula>
    </cfRule>
    <cfRule type="expression" dxfId="672" priority="1403" stopIfTrue="1">
      <formula>O45&lt;1</formula>
    </cfRule>
    <cfRule type="expression" dxfId="671" priority="1404">
      <formula>O45&gt;=1</formula>
    </cfRule>
  </conditionalFormatting>
  <conditionalFormatting sqref="W61:W62 U61:U62 R61:R62 O61:O62">
    <cfRule type="expression" dxfId="670" priority="1397" stopIfTrue="1">
      <formula>O61=""</formula>
    </cfRule>
    <cfRule type="expression" dxfId="669" priority="1398" stopIfTrue="1">
      <formula>O61&lt;=0</formula>
    </cfRule>
    <cfRule type="expression" dxfId="668" priority="1399" stopIfTrue="1">
      <formula>O61&lt;1</formula>
    </cfRule>
    <cfRule type="expression" dxfId="667" priority="1400">
      <formula>O61&gt;=1</formula>
    </cfRule>
  </conditionalFormatting>
  <conditionalFormatting sqref="W64:W65 U64:U65 R64:R65 O64:O65">
    <cfRule type="expression" dxfId="666" priority="1393" stopIfTrue="1">
      <formula>O64=""</formula>
    </cfRule>
    <cfRule type="expression" dxfId="665" priority="1394" stopIfTrue="1">
      <formula>O64&lt;=0</formula>
    </cfRule>
    <cfRule type="expression" dxfId="664" priority="1395" stopIfTrue="1">
      <formula>O64&lt;1</formula>
    </cfRule>
    <cfRule type="expression" dxfId="663" priority="1396">
      <formula>O64&gt;=1</formula>
    </cfRule>
  </conditionalFormatting>
  <conditionalFormatting sqref="W67 U67 R67 O67">
    <cfRule type="expression" dxfId="662" priority="1389" stopIfTrue="1">
      <formula>O67=""</formula>
    </cfRule>
    <cfRule type="expression" dxfId="661" priority="1390" stopIfTrue="1">
      <formula>O67&lt;=0</formula>
    </cfRule>
    <cfRule type="expression" dxfId="660" priority="1391" stopIfTrue="1">
      <formula>O67&lt;1</formula>
    </cfRule>
    <cfRule type="expression" dxfId="659" priority="1392">
      <formula>O67&gt;=1</formula>
    </cfRule>
  </conditionalFormatting>
  <conditionalFormatting sqref="O18 R18 U18 W18">
    <cfRule type="expression" dxfId="658" priority="1385" stopIfTrue="1">
      <formula>O18=""</formula>
    </cfRule>
    <cfRule type="expression" dxfId="657" priority="1386" stopIfTrue="1">
      <formula>O18&lt;=0</formula>
    </cfRule>
    <cfRule type="expression" dxfId="656" priority="1387" stopIfTrue="1">
      <formula>O18&lt;1</formula>
    </cfRule>
    <cfRule type="expression" dxfId="655" priority="1388">
      <formula>O18&gt;=1</formula>
    </cfRule>
  </conditionalFormatting>
  <conditionalFormatting sqref="O18 R18 U18 W18">
    <cfRule type="expression" dxfId="654" priority="1381" stopIfTrue="1">
      <formula>O18=""</formula>
    </cfRule>
    <cfRule type="expression" dxfId="653" priority="1382" stopIfTrue="1">
      <formula>O18&lt;=0</formula>
    </cfRule>
    <cfRule type="expression" dxfId="652" priority="1383" stopIfTrue="1">
      <formula>O18&lt;1</formula>
    </cfRule>
    <cfRule type="expression" dxfId="651" priority="1384">
      <formula>O18&gt;=1</formula>
    </cfRule>
  </conditionalFormatting>
  <conditionalFormatting sqref="O36 R36 U36 W36">
    <cfRule type="expression" dxfId="650" priority="1377" stopIfTrue="1">
      <formula>O36=""</formula>
    </cfRule>
    <cfRule type="expression" dxfId="649" priority="1378" stopIfTrue="1">
      <formula>O36&lt;=0</formula>
    </cfRule>
    <cfRule type="expression" dxfId="648" priority="1379" stopIfTrue="1">
      <formula>O36&lt;1</formula>
    </cfRule>
    <cfRule type="expression" dxfId="647" priority="1380">
      <formula>O36&gt;=1</formula>
    </cfRule>
  </conditionalFormatting>
  <conditionalFormatting sqref="O36 R36 U36 W36">
    <cfRule type="expression" dxfId="646" priority="1373" stopIfTrue="1">
      <formula>O36=""</formula>
    </cfRule>
    <cfRule type="expression" dxfId="645" priority="1374" stopIfTrue="1">
      <formula>O36&lt;=0</formula>
    </cfRule>
    <cfRule type="expression" dxfId="644" priority="1375" stopIfTrue="1">
      <formula>O36&lt;1</formula>
    </cfRule>
    <cfRule type="expression" dxfId="643" priority="1376">
      <formula>O36&gt;=1</formula>
    </cfRule>
  </conditionalFormatting>
  <conditionalFormatting sqref="O39 R39 U39 W39">
    <cfRule type="expression" dxfId="642" priority="1369" stopIfTrue="1">
      <formula>O39=""</formula>
    </cfRule>
    <cfRule type="expression" dxfId="641" priority="1370" stopIfTrue="1">
      <formula>O39&lt;=0</formula>
    </cfRule>
    <cfRule type="expression" dxfId="640" priority="1371" stopIfTrue="1">
      <formula>O39&lt;1</formula>
    </cfRule>
    <cfRule type="expression" dxfId="639" priority="1372">
      <formula>O39&gt;=1</formula>
    </cfRule>
  </conditionalFormatting>
  <conditionalFormatting sqref="O39 R39 U39 W39">
    <cfRule type="expression" dxfId="638" priority="1365" stopIfTrue="1">
      <formula>O39=""</formula>
    </cfRule>
    <cfRule type="expression" dxfId="637" priority="1366" stopIfTrue="1">
      <formula>O39&lt;=0</formula>
    </cfRule>
    <cfRule type="expression" dxfId="636" priority="1367" stopIfTrue="1">
      <formula>O39&lt;1</formula>
    </cfRule>
    <cfRule type="expression" dxfId="635" priority="1368">
      <formula>O39&gt;=1</formula>
    </cfRule>
  </conditionalFormatting>
  <conditionalFormatting sqref="O43 R43 U43 W43">
    <cfRule type="expression" dxfId="634" priority="1361" stopIfTrue="1">
      <formula>O43=""</formula>
    </cfRule>
    <cfRule type="expression" dxfId="633" priority="1362" stopIfTrue="1">
      <formula>O43&lt;=0</formula>
    </cfRule>
    <cfRule type="expression" dxfId="632" priority="1363" stopIfTrue="1">
      <formula>O43&lt;1</formula>
    </cfRule>
    <cfRule type="expression" dxfId="631" priority="1364">
      <formula>O43&gt;=1</formula>
    </cfRule>
  </conditionalFormatting>
  <conditionalFormatting sqref="O43 R43 U43 W43">
    <cfRule type="expression" dxfId="630" priority="1357" stopIfTrue="1">
      <formula>O43=""</formula>
    </cfRule>
    <cfRule type="expression" dxfId="629" priority="1358" stopIfTrue="1">
      <formula>O43&lt;=0</formula>
    </cfRule>
    <cfRule type="expression" dxfId="628" priority="1359" stopIfTrue="1">
      <formula>O43&lt;1</formula>
    </cfRule>
    <cfRule type="expression" dxfId="627" priority="1360">
      <formula>O43&gt;=1</formula>
    </cfRule>
  </conditionalFormatting>
  <conditionalFormatting sqref="O54 R54 U54 W54">
    <cfRule type="expression" dxfId="626" priority="1353" stopIfTrue="1">
      <formula>O54=""</formula>
    </cfRule>
    <cfRule type="expression" dxfId="625" priority="1354" stopIfTrue="1">
      <formula>O54&lt;=0</formula>
    </cfRule>
    <cfRule type="expression" dxfId="624" priority="1355" stopIfTrue="1">
      <formula>O54&lt;1</formula>
    </cfRule>
    <cfRule type="expression" dxfId="623" priority="1356">
      <formula>O54&gt;=1</formula>
    </cfRule>
  </conditionalFormatting>
  <conditionalFormatting sqref="O54 R54 U54 W54">
    <cfRule type="expression" dxfId="622" priority="1349" stopIfTrue="1">
      <formula>O54=""</formula>
    </cfRule>
    <cfRule type="expression" dxfId="621" priority="1350" stopIfTrue="1">
      <formula>O54&lt;=0</formula>
    </cfRule>
    <cfRule type="expression" dxfId="620" priority="1351" stopIfTrue="1">
      <formula>O54&lt;1</formula>
    </cfRule>
    <cfRule type="expression" dxfId="619" priority="1352">
      <formula>O54&gt;=1</formula>
    </cfRule>
  </conditionalFormatting>
  <conditionalFormatting sqref="O57 R57 U57 W57">
    <cfRule type="expression" dxfId="618" priority="1345" stopIfTrue="1">
      <formula>O57=""</formula>
    </cfRule>
    <cfRule type="expression" dxfId="617" priority="1346" stopIfTrue="1">
      <formula>O57&lt;=0</formula>
    </cfRule>
    <cfRule type="expression" dxfId="616" priority="1347" stopIfTrue="1">
      <formula>O57&lt;1</formula>
    </cfRule>
    <cfRule type="expression" dxfId="615" priority="1348">
      <formula>O57&gt;=1</formula>
    </cfRule>
  </conditionalFormatting>
  <conditionalFormatting sqref="O57 R57 U57 W57">
    <cfRule type="expression" dxfId="614" priority="1341" stopIfTrue="1">
      <formula>O57=""</formula>
    </cfRule>
    <cfRule type="expression" dxfId="613" priority="1342" stopIfTrue="1">
      <formula>O57&lt;=0</formula>
    </cfRule>
    <cfRule type="expression" dxfId="612" priority="1343" stopIfTrue="1">
      <formula>O57&lt;1</formula>
    </cfRule>
    <cfRule type="expression" dxfId="611" priority="1344">
      <formula>O57&gt;=1</formula>
    </cfRule>
  </conditionalFormatting>
  <conditionalFormatting sqref="V57">
    <cfRule type="expression" dxfId="610" priority="1336" stopIfTrue="1">
      <formula>AND(W57&lt;&gt;"",V57&lt;1)</formula>
    </cfRule>
    <cfRule type="expression" dxfId="609" priority="1337">
      <formula>AND(W57&lt;&gt;"",V57&gt;=1)</formula>
    </cfRule>
  </conditionalFormatting>
  <conditionalFormatting sqref="P20">
    <cfRule type="expression" dxfId="608" priority="1331" stopIfTrue="1">
      <formula>P20=""</formula>
    </cfRule>
    <cfRule type="expression" dxfId="607" priority="1332" stopIfTrue="1">
      <formula>P20&lt;=0</formula>
    </cfRule>
    <cfRule type="expression" dxfId="606" priority="1333" stopIfTrue="1">
      <formula>P20&lt;1</formula>
    </cfRule>
    <cfRule type="expression" dxfId="605" priority="1334">
      <formula>P20&gt;=1</formula>
    </cfRule>
  </conditionalFormatting>
  <conditionalFormatting sqref="P45:P47 P49 P51 P53">
    <cfRule type="expression" dxfId="604" priority="1327" stopIfTrue="1">
      <formula>P45=""</formula>
    </cfRule>
    <cfRule type="expression" dxfId="603" priority="1328" stopIfTrue="1">
      <formula>P45&lt;=0</formula>
    </cfRule>
    <cfRule type="expression" dxfId="602" priority="1329" stopIfTrue="1">
      <formula>P45&lt;1</formula>
    </cfRule>
    <cfRule type="expression" dxfId="601" priority="1330">
      <formula>P45&gt;=1</formula>
    </cfRule>
  </conditionalFormatting>
  <conditionalFormatting sqref="P61:P62">
    <cfRule type="expression" dxfId="600" priority="1323" stopIfTrue="1">
      <formula>P61=""</formula>
    </cfRule>
    <cfRule type="expression" dxfId="599" priority="1324" stopIfTrue="1">
      <formula>P61&lt;=0</formula>
    </cfRule>
    <cfRule type="expression" dxfId="598" priority="1325" stopIfTrue="1">
      <formula>P61&lt;1</formula>
    </cfRule>
    <cfRule type="expression" dxfId="597" priority="1326">
      <formula>P61&gt;=1</formula>
    </cfRule>
  </conditionalFormatting>
  <conditionalFormatting sqref="P64:P65">
    <cfRule type="expression" dxfId="596" priority="1319" stopIfTrue="1">
      <formula>P64=""</formula>
    </cfRule>
    <cfRule type="expression" dxfId="595" priority="1320" stopIfTrue="1">
      <formula>P64&lt;=0</formula>
    </cfRule>
    <cfRule type="expression" dxfId="594" priority="1321" stopIfTrue="1">
      <formula>P64&lt;1</formula>
    </cfRule>
    <cfRule type="expression" dxfId="593" priority="1322">
      <formula>P64&gt;=1</formula>
    </cfRule>
  </conditionalFormatting>
  <conditionalFormatting sqref="P67">
    <cfRule type="expression" dxfId="592" priority="1315" stopIfTrue="1">
      <formula>P67=""</formula>
    </cfRule>
    <cfRule type="expression" dxfId="591" priority="1316" stopIfTrue="1">
      <formula>P67&lt;=0</formula>
    </cfRule>
    <cfRule type="expression" dxfId="590" priority="1317" stopIfTrue="1">
      <formula>P67&lt;1</formula>
    </cfRule>
    <cfRule type="expression" dxfId="589" priority="1318">
      <formula>P67&gt;=1</formula>
    </cfRule>
  </conditionalFormatting>
  <conditionalFormatting sqref="P18">
    <cfRule type="expression" dxfId="588" priority="1311" stopIfTrue="1">
      <formula>P18=""</formula>
    </cfRule>
    <cfRule type="expression" dxfId="587" priority="1312" stopIfTrue="1">
      <formula>P18&lt;=0</formula>
    </cfRule>
    <cfRule type="expression" dxfId="586" priority="1313" stopIfTrue="1">
      <formula>P18&lt;1</formula>
    </cfRule>
    <cfRule type="expression" dxfId="585" priority="1314">
      <formula>P18&gt;=1</formula>
    </cfRule>
  </conditionalFormatting>
  <conditionalFormatting sqref="P18">
    <cfRule type="expression" dxfId="584" priority="1307" stopIfTrue="1">
      <formula>P18=""</formula>
    </cfRule>
    <cfRule type="expression" dxfId="583" priority="1308" stopIfTrue="1">
      <formula>P18&lt;=0</formula>
    </cfRule>
    <cfRule type="expression" dxfId="582" priority="1309" stopIfTrue="1">
      <formula>P18&lt;1</formula>
    </cfRule>
    <cfRule type="expression" dxfId="581" priority="1310">
      <formula>P18&gt;=1</formula>
    </cfRule>
  </conditionalFormatting>
  <conditionalFormatting sqref="P36">
    <cfRule type="expression" dxfId="580" priority="1303" stopIfTrue="1">
      <formula>P36=""</formula>
    </cfRule>
    <cfRule type="expression" dxfId="579" priority="1304" stopIfTrue="1">
      <formula>P36&lt;=0</formula>
    </cfRule>
    <cfRule type="expression" dxfId="578" priority="1305" stopIfTrue="1">
      <formula>P36&lt;1</formula>
    </cfRule>
    <cfRule type="expression" dxfId="577" priority="1306">
      <formula>P36&gt;=1</formula>
    </cfRule>
  </conditionalFormatting>
  <conditionalFormatting sqref="P36">
    <cfRule type="expression" dxfId="576" priority="1299" stopIfTrue="1">
      <formula>P36=""</formula>
    </cfRule>
    <cfRule type="expression" dxfId="575" priority="1300" stopIfTrue="1">
      <formula>P36&lt;=0</formula>
    </cfRule>
    <cfRule type="expression" dxfId="574" priority="1301" stopIfTrue="1">
      <formula>P36&lt;1</formula>
    </cfRule>
    <cfRule type="expression" dxfId="573" priority="1302">
      <formula>P36&gt;=1</formula>
    </cfRule>
  </conditionalFormatting>
  <conditionalFormatting sqref="P39">
    <cfRule type="expression" dxfId="572" priority="1295" stopIfTrue="1">
      <formula>P39=""</formula>
    </cfRule>
    <cfRule type="expression" dxfId="571" priority="1296" stopIfTrue="1">
      <formula>P39&lt;=0</formula>
    </cfRule>
    <cfRule type="expression" dxfId="570" priority="1297" stopIfTrue="1">
      <formula>P39&lt;1</formula>
    </cfRule>
    <cfRule type="expression" dxfId="569" priority="1298">
      <formula>P39&gt;=1</formula>
    </cfRule>
  </conditionalFormatting>
  <conditionalFormatting sqref="P39">
    <cfRule type="expression" dxfId="568" priority="1291" stopIfTrue="1">
      <formula>P39=""</formula>
    </cfRule>
    <cfRule type="expression" dxfId="567" priority="1292" stopIfTrue="1">
      <formula>P39&lt;=0</formula>
    </cfRule>
    <cfRule type="expression" dxfId="566" priority="1293" stopIfTrue="1">
      <formula>P39&lt;1</formula>
    </cfRule>
    <cfRule type="expression" dxfId="565" priority="1294">
      <formula>P39&gt;=1</formula>
    </cfRule>
  </conditionalFormatting>
  <conditionalFormatting sqref="P43">
    <cfRule type="expression" dxfId="564" priority="1287" stopIfTrue="1">
      <formula>P43=""</formula>
    </cfRule>
    <cfRule type="expression" dxfId="563" priority="1288" stopIfTrue="1">
      <formula>P43&lt;=0</formula>
    </cfRule>
    <cfRule type="expression" dxfId="562" priority="1289" stopIfTrue="1">
      <formula>P43&lt;1</formula>
    </cfRule>
    <cfRule type="expression" dxfId="561" priority="1290">
      <formula>P43&gt;=1</formula>
    </cfRule>
  </conditionalFormatting>
  <conditionalFormatting sqref="P43">
    <cfRule type="expression" dxfId="560" priority="1283" stopIfTrue="1">
      <formula>P43=""</formula>
    </cfRule>
    <cfRule type="expression" dxfId="559" priority="1284" stopIfTrue="1">
      <formula>P43&lt;=0</formula>
    </cfRule>
    <cfRule type="expression" dxfId="558" priority="1285" stopIfTrue="1">
      <formula>P43&lt;1</formula>
    </cfRule>
    <cfRule type="expression" dxfId="557" priority="1286">
      <formula>P43&gt;=1</formula>
    </cfRule>
  </conditionalFormatting>
  <conditionalFormatting sqref="P54">
    <cfRule type="expression" dxfId="556" priority="1279" stopIfTrue="1">
      <formula>P54=""</formula>
    </cfRule>
    <cfRule type="expression" dxfId="555" priority="1280" stopIfTrue="1">
      <formula>P54&lt;=0</formula>
    </cfRule>
    <cfRule type="expression" dxfId="554" priority="1281" stopIfTrue="1">
      <formula>P54&lt;1</formula>
    </cfRule>
    <cfRule type="expression" dxfId="553" priority="1282">
      <formula>P54&gt;=1</formula>
    </cfRule>
  </conditionalFormatting>
  <conditionalFormatting sqref="P54">
    <cfRule type="expression" dxfId="552" priority="1275" stopIfTrue="1">
      <formula>P54=""</formula>
    </cfRule>
    <cfRule type="expression" dxfId="551" priority="1276" stopIfTrue="1">
      <formula>P54&lt;=0</formula>
    </cfRule>
    <cfRule type="expression" dxfId="550" priority="1277" stopIfTrue="1">
      <formula>P54&lt;1</formula>
    </cfRule>
    <cfRule type="expression" dxfId="549" priority="1278">
      <formula>P54&gt;=1</formula>
    </cfRule>
  </conditionalFormatting>
  <conditionalFormatting sqref="Q20">
    <cfRule type="expression" dxfId="548" priority="1271" stopIfTrue="1">
      <formula>Q20=""</formula>
    </cfRule>
    <cfRule type="expression" dxfId="547" priority="1272" stopIfTrue="1">
      <formula>Q20&lt;=0</formula>
    </cfRule>
    <cfRule type="expression" dxfId="546" priority="1273" stopIfTrue="1">
      <formula>Q20&lt;1</formula>
    </cfRule>
    <cfRule type="expression" dxfId="545" priority="1274">
      <formula>Q20&gt;=1</formula>
    </cfRule>
  </conditionalFormatting>
  <conditionalFormatting sqref="Q16">
    <cfRule type="expression" dxfId="544" priority="1267" stopIfTrue="1">
      <formula>Q16=""</formula>
    </cfRule>
    <cfRule type="expression" dxfId="543" priority="1268" stopIfTrue="1">
      <formula>Q16&lt;=0</formula>
    </cfRule>
    <cfRule type="expression" dxfId="542" priority="1269" stopIfTrue="1">
      <formula>Q16&lt;1</formula>
    </cfRule>
    <cfRule type="expression" dxfId="541" priority="1270">
      <formula>Q16&gt;=1</formula>
    </cfRule>
  </conditionalFormatting>
  <conditionalFormatting sqref="Q16">
    <cfRule type="expression" dxfId="540" priority="1263" stopIfTrue="1">
      <formula>Q16=""</formula>
    </cfRule>
    <cfRule type="expression" dxfId="539" priority="1264" stopIfTrue="1">
      <formula>Q16&lt;=0</formula>
    </cfRule>
    <cfRule type="expression" dxfId="538" priority="1265" stopIfTrue="1">
      <formula>Q16&lt;1</formula>
    </cfRule>
    <cfRule type="expression" dxfId="537" priority="1266">
      <formula>Q16&gt;=1</formula>
    </cfRule>
  </conditionalFormatting>
  <conditionalFormatting sqref="Q17">
    <cfRule type="expression" dxfId="536" priority="1259" stopIfTrue="1">
      <formula>Q17=""</formula>
    </cfRule>
    <cfRule type="expression" dxfId="535" priority="1260" stopIfTrue="1">
      <formula>Q17&lt;=0</formula>
    </cfRule>
    <cfRule type="expression" dxfId="534" priority="1261" stopIfTrue="1">
      <formula>Q17&lt;1</formula>
    </cfRule>
    <cfRule type="expression" dxfId="533" priority="1262">
      <formula>Q17&gt;=1</formula>
    </cfRule>
  </conditionalFormatting>
  <conditionalFormatting sqref="Q17">
    <cfRule type="expression" dxfId="532" priority="1255" stopIfTrue="1">
      <formula>Q17=""</formula>
    </cfRule>
    <cfRule type="expression" dxfId="531" priority="1256" stopIfTrue="1">
      <formula>Q17&lt;=0</formula>
    </cfRule>
    <cfRule type="expression" dxfId="530" priority="1257" stopIfTrue="1">
      <formula>Q17&lt;1</formula>
    </cfRule>
    <cfRule type="expression" dxfId="529" priority="1258">
      <formula>Q17&gt;=1</formula>
    </cfRule>
  </conditionalFormatting>
  <conditionalFormatting sqref="Q45:Q53">
    <cfRule type="expression" dxfId="528" priority="1251" stopIfTrue="1">
      <formula>Q45=""</formula>
    </cfRule>
    <cfRule type="expression" dxfId="527" priority="1252" stopIfTrue="1">
      <formula>Q45&lt;=0</formula>
    </cfRule>
    <cfRule type="expression" dxfId="526" priority="1253" stopIfTrue="1">
      <formula>Q45&lt;1</formula>
    </cfRule>
    <cfRule type="expression" dxfId="525" priority="1254">
      <formula>Q45&gt;=1</formula>
    </cfRule>
  </conditionalFormatting>
  <conditionalFormatting sqref="Q61:Q62">
    <cfRule type="expression" dxfId="524" priority="1247" stopIfTrue="1">
      <formula>Q61=""</formula>
    </cfRule>
    <cfRule type="expression" dxfId="523" priority="1248" stopIfTrue="1">
      <formula>Q61&lt;=0</formula>
    </cfRule>
    <cfRule type="expression" dxfId="522" priority="1249" stopIfTrue="1">
      <formula>Q61&lt;1</formula>
    </cfRule>
    <cfRule type="expression" dxfId="521" priority="1250">
      <formula>Q61&gt;=1</formula>
    </cfRule>
  </conditionalFormatting>
  <conditionalFormatting sqref="Q64:Q65">
    <cfRule type="expression" dxfId="520" priority="1243" stopIfTrue="1">
      <formula>Q64=""</formula>
    </cfRule>
    <cfRule type="expression" dxfId="519" priority="1244" stopIfTrue="1">
      <formula>Q64&lt;=0</formula>
    </cfRule>
    <cfRule type="expression" dxfId="518" priority="1245" stopIfTrue="1">
      <formula>Q64&lt;1</formula>
    </cfRule>
    <cfRule type="expression" dxfId="517" priority="1246">
      <formula>Q64&gt;=1</formula>
    </cfRule>
  </conditionalFormatting>
  <conditionalFormatting sqref="Q67">
    <cfRule type="expression" dxfId="516" priority="1239" stopIfTrue="1">
      <formula>Q67=""</formula>
    </cfRule>
    <cfRule type="expression" dxfId="515" priority="1240" stopIfTrue="1">
      <formula>Q67&lt;=0</formula>
    </cfRule>
    <cfRule type="expression" dxfId="514" priority="1241" stopIfTrue="1">
      <formula>Q67&lt;1</formula>
    </cfRule>
    <cfRule type="expression" dxfId="513" priority="1242">
      <formula>Q67&gt;=1</formula>
    </cfRule>
  </conditionalFormatting>
  <conditionalFormatting sqref="Q18">
    <cfRule type="expression" dxfId="512" priority="1235" stopIfTrue="1">
      <formula>Q18=""</formula>
    </cfRule>
    <cfRule type="expression" dxfId="511" priority="1236" stopIfTrue="1">
      <formula>Q18&lt;=0</formula>
    </cfRule>
    <cfRule type="expression" dxfId="510" priority="1237" stopIfTrue="1">
      <formula>Q18&lt;1</formula>
    </cfRule>
    <cfRule type="expression" dxfId="509" priority="1238">
      <formula>Q18&gt;=1</formula>
    </cfRule>
  </conditionalFormatting>
  <conditionalFormatting sqref="Q18">
    <cfRule type="expression" dxfId="508" priority="1231" stopIfTrue="1">
      <formula>Q18=""</formula>
    </cfRule>
    <cfRule type="expression" dxfId="507" priority="1232" stopIfTrue="1">
      <formula>Q18&lt;=0</formula>
    </cfRule>
    <cfRule type="expression" dxfId="506" priority="1233" stopIfTrue="1">
      <formula>Q18&lt;1</formula>
    </cfRule>
    <cfRule type="expression" dxfId="505" priority="1234">
      <formula>Q18&gt;=1</formula>
    </cfRule>
  </conditionalFormatting>
  <conditionalFormatting sqref="Q36">
    <cfRule type="expression" dxfId="504" priority="1227" stopIfTrue="1">
      <formula>Q36=""</formula>
    </cfRule>
    <cfRule type="expression" dxfId="503" priority="1228" stopIfTrue="1">
      <formula>Q36&lt;=0</formula>
    </cfRule>
    <cfRule type="expression" dxfId="502" priority="1229" stopIfTrue="1">
      <formula>Q36&lt;1</formula>
    </cfRule>
    <cfRule type="expression" dxfId="501" priority="1230">
      <formula>Q36&gt;=1</formula>
    </cfRule>
  </conditionalFormatting>
  <conditionalFormatting sqref="Q36">
    <cfRule type="expression" dxfId="500" priority="1223" stopIfTrue="1">
      <formula>Q36=""</formula>
    </cfRule>
    <cfRule type="expression" dxfId="499" priority="1224" stopIfTrue="1">
      <formula>Q36&lt;=0</formula>
    </cfRule>
    <cfRule type="expression" dxfId="498" priority="1225" stopIfTrue="1">
      <formula>Q36&lt;1</formula>
    </cfRule>
    <cfRule type="expression" dxfId="497" priority="1226">
      <formula>Q36&gt;=1</formula>
    </cfRule>
  </conditionalFormatting>
  <conditionalFormatting sqref="Q39">
    <cfRule type="expression" dxfId="496" priority="1219" stopIfTrue="1">
      <formula>Q39=""</formula>
    </cfRule>
    <cfRule type="expression" dxfId="495" priority="1220" stopIfTrue="1">
      <formula>Q39&lt;=0</formula>
    </cfRule>
    <cfRule type="expression" dxfId="494" priority="1221" stopIfTrue="1">
      <formula>Q39&lt;1</formula>
    </cfRule>
    <cfRule type="expression" dxfId="493" priority="1222">
      <formula>Q39&gt;=1</formula>
    </cfRule>
  </conditionalFormatting>
  <conditionalFormatting sqref="Q39">
    <cfRule type="expression" dxfId="492" priority="1215" stopIfTrue="1">
      <formula>Q39=""</formula>
    </cfRule>
    <cfRule type="expression" dxfId="491" priority="1216" stopIfTrue="1">
      <formula>Q39&lt;=0</formula>
    </cfRule>
    <cfRule type="expression" dxfId="490" priority="1217" stopIfTrue="1">
      <formula>Q39&lt;1</formula>
    </cfRule>
    <cfRule type="expression" dxfId="489" priority="1218">
      <formula>Q39&gt;=1</formula>
    </cfRule>
  </conditionalFormatting>
  <conditionalFormatting sqref="Q43">
    <cfRule type="expression" dxfId="488" priority="1211" stopIfTrue="1">
      <formula>Q43=""</formula>
    </cfRule>
    <cfRule type="expression" dxfId="487" priority="1212" stopIfTrue="1">
      <formula>Q43&lt;=0</formula>
    </cfRule>
    <cfRule type="expression" dxfId="486" priority="1213" stopIfTrue="1">
      <formula>Q43&lt;1</formula>
    </cfRule>
    <cfRule type="expression" dxfId="485" priority="1214">
      <formula>Q43&gt;=1</formula>
    </cfRule>
  </conditionalFormatting>
  <conditionalFormatting sqref="Q43">
    <cfRule type="expression" dxfId="484" priority="1207" stopIfTrue="1">
      <formula>Q43=""</formula>
    </cfRule>
    <cfRule type="expression" dxfId="483" priority="1208" stopIfTrue="1">
      <formula>Q43&lt;=0</formula>
    </cfRule>
    <cfRule type="expression" dxfId="482" priority="1209" stopIfTrue="1">
      <formula>Q43&lt;1</formula>
    </cfRule>
    <cfRule type="expression" dxfId="481" priority="1210">
      <formula>Q43&gt;=1</formula>
    </cfRule>
  </conditionalFormatting>
  <conditionalFormatting sqref="Q54">
    <cfRule type="expression" dxfId="480" priority="1203" stopIfTrue="1">
      <formula>Q54=""</formula>
    </cfRule>
    <cfRule type="expression" dxfId="479" priority="1204" stopIfTrue="1">
      <formula>Q54&lt;=0</formula>
    </cfRule>
    <cfRule type="expression" dxfId="478" priority="1205" stopIfTrue="1">
      <formula>Q54&lt;1</formula>
    </cfRule>
    <cfRule type="expression" dxfId="477" priority="1206">
      <formula>Q54&gt;=1</formula>
    </cfRule>
  </conditionalFormatting>
  <conditionalFormatting sqref="Q54">
    <cfRule type="expression" dxfId="476" priority="1199" stopIfTrue="1">
      <formula>Q54=""</formula>
    </cfRule>
    <cfRule type="expression" dxfId="475" priority="1200" stopIfTrue="1">
      <formula>Q54&lt;=0</formula>
    </cfRule>
    <cfRule type="expression" dxfId="474" priority="1201" stopIfTrue="1">
      <formula>Q54&lt;1</formula>
    </cfRule>
    <cfRule type="expression" dxfId="473" priority="1202">
      <formula>Q54&gt;=1</formula>
    </cfRule>
  </conditionalFormatting>
  <conditionalFormatting sqref="Q57">
    <cfRule type="expression" dxfId="472" priority="1195" stopIfTrue="1">
      <formula>Q57=""</formula>
    </cfRule>
    <cfRule type="expression" dxfId="471" priority="1196" stopIfTrue="1">
      <formula>Q57&lt;=0</formula>
    </cfRule>
    <cfRule type="expression" dxfId="470" priority="1197" stopIfTrue="1">
      <formula>Q57&lt;1</formula>
    </cfRule>
    <cfRule type="expression" dxfId="469" priority="1198">
      <formula>Q57&gt;=1</formula>
    </cfRule>
  </conditionalFormatting>
  <conditionalFormatting sqref="Q57">
    <cfRule type="expression" dxfId="468" priority="1191" stopIfTrue="1">
      <formula>Q57=""</formula>
    </cfRule>
    <cfRule type="expression" dxfId="467" priority="1192" stopIfTrue="1">
      <formula>Q57&lt;=0</formula>
    </cfRule>
    <cfRule type="expression" dxfId="466" priority="1193" stopIfTrue="1">
      <formula>Q57&lt;1</formula>
    </cfRule>
    <cfRule type="expression" dxfId="465" priority="1194">
      <formula>Q57&gt;=1</formula>
    </cfRule>
  </conditionalFormatting>
  <conditionalFormatting sqref="S20">
    <cfRule type="expression" dxfId="464" priority="1187" stopIfTrue="1">
      <formula>S20=""</formula>
    </cfRule>
    <cfRule type="expression" dxfId="463" priority="1188" stopIfTrue="1">
      <formula>S20&lt;=0</formula>
    </cfRule>
    <cfRule type="expression" dxfId="462" priority="1189" stopIfTrue="1">
      <formula>S20&lt;1</formula>
    </cfRule>
    <cfRule type="expression" dxfId="461" priority="1190">
      <formula>S20&gt;=1</formula>
    </cfRule>
  </conditionalFormatting>
  <conditionalFormatting sqref="S16">
    <cfRule type="expression" dxfId="460" priority="1183" stopIfTrue="1">
      <formula>S16=""</formula>
    </cfRule>
    <cfRule type="expression" dxfId="459" priority="1184" stopIfTrue="1">
      <formula>S16&lt;=0</formula>
    </cfRule>
    <cfRule type="expression" dxfId="458" priority="1185" stopIfTrue="1">
      <formula>S16&lt;1</formula>
    </cfRule>
    <cfRule type="expression" dxfId="457" priority="1186">
      <formula>S16&gt;=1</formula>
    </cfRule>
  </conditionalFormatting>
  <conditionalFormatting sqref="S16">
    <cfRule type="expression" dxfId="456" priority="1179" stopIfTrue="1">
      <formula>S16=""</formula>
    </cfRule>
    <cfRule type="expression" dxfId="455" priority="1180" stopIfTrue="1">
      <formula>S16&lt;=0</formula>
    </cfRule>
    <cfRule type="expression" dxfId="454" priority="1181" stopIfTrue="1">
      <formula>S16&lt;1</formula>
    </cfRule>
    <cfRule type="expression" dxfId="453" priority="1182">
      <formula>S16&gt;=1</formula>
    </cfRule>
  </conditionalFormatting>
  <conditionalFormatting sqref="S17">
    <cfRule type="expression" dxfId="452" priority="1175" stopIfTrue="1">
      <formula>S17=""</formula>
    </cfRule>
    <cfRule type="expression" dxfId="451" priority="1176" stopIfTrue="1">
      <formula>S17&lt;=0</formula>
    </cfRule>
    <cfRule type="expression" dxfId="450" priority="1177" stopIfTrue="1">
      <formula>S17&lt;1</formula>
    </cfRule>
    <cfRule type="expression" dxfId="449" priority="1178">
      <formula>S17&gt;=1</formula>
    </cfRule>
  </conditionalFormatting>
  <conditionalFormatting sqref="S17">
    <cfRule type="expression" dxfId="448" priority="1171" stopIfTrue="1">
      <formula>S17=""</formula>
    </cfRule>
    <cfRule type="expression" dxfId="447" priority="1172" stopIfTrue="1">
      <formula>S17&lt;=0</formula>
    </cfRule>
    <cfRule type="expression" dxfId="446" priority="1173" stopIfTrue="1">
      <formula>S17&lt;1</formula>
    </cfRule>
    <cfRule type="expression" dxfId="445" priority="1174">
      <formula>S17&gt;=1</formula>
    </cfRule>
  </conditionalFormatting>
  <conditionalFormatting sqref="S45:S53">
    <cfRule type="expression" dxfId="444" priority="1167" stopIfTrue="1">
      <formula>S45=""</formula>
    </cfRule>
    <cfRule type="expression" dxfId="443" priority="1168" stopIfTrue="1">
      <formula>S45&lt;=0</formula>
    </cfRule>
    <cfRule type="expression" dxfId="442" priority="1169" stopIfTrue="1">
      <formula>S45&lt;1</formula>
    </cfRule>
    <cfRule type="expression" dxfId="441" priority="1170">
      <formula>S45&gt;=1</formula>
    </cfRule>
  </conditionalFormatting>
  <conditionalFormatting sqref="S61:S62">
    <cfRule type="expression" dxfId="440" priority="1163" stopIfTrue="1">
      <formula>S61=""</formula>
    </cfRule>
    <cfRule type="expression" dxfId="439" priority="1164" stopIfTrue="1">
      <formula>S61&lt;=0</formula>
    </cfRule>
    <cfRule type="expression" dxfId="438" priority="1165" stopIfTrue="1">
      <formula>S61&lt;1</formula>
    </cfRule>
    <cfRule type="expression" dxfId="437" priority="1166">
      <formula>S61&gt;=1</formula>
    </cfRule>
  </conditionalFormatting>
  <conditionalFormatting sqref="S64:S65">
    <cfRule type="expression" dxfId="436" priority="1159" stopIfTrue="1">
      <formula>S64=""</formula>
    </cfRule>
    <cfRule type="expression" dxfId="435" priority="1160" stopIfTrue="1">
      <formula>S64&lt;=0</formula>
    </cfRule>
    <cfRule type="expression" dxfId="434" priority="1161" stopIfTrue="1">
      <formula>S64&lt;1</formula>
    </cfRule>
    <cfRule type="expression" dxfId="433" priority="1162">
      <formula>S64&gt;=1</formula>
    </cfRule>
  </conditionalFormatting>
  <conditionalFormatting sqref="S67">
    <cfRule type="expression" dxfId="432" priority="1155" stopIfTrue="1">
      <formula>S67=""</formula>
    </cfRule>
    <cfRule type="expression" dxfId="431" priority="1156" stopIfTrue="1">
      <formula>S67&lt;=0</formula>
    </cfRule>
    <cfRule type="expression" dxfId="430" priority="1157" stopIfTrue="1">
      <formula>S67&lt;1</formula>
    </cfRule>
    <cfRule type="expression" dxfId="429" priority="1158">
      <formula>S67&gt;=1</formula>
    </cfRule>
  </conditionalFormatting>
  <conditionalFormatting sqref="S18">
    <cfRule type="expression" dxfId="428" priority="1151" stopIfTrue="1">
      <formula>S18=""</formula>
    </cfRule>
    <cfRule type="expression" dxfId="427" priority="1152" stopIfTrue="1">
      <formula>S18&lt;=0</formula>
    </cfRule>
    <cfRule type="expression" dxfId="426" priority="1153" stopIfTrue="1">
      <formula>S18&lt;1</formula>
    </cfRule>
    <cfRule type="expression" dxfId="425" priority="1154">
      <formula>S18&gt;=1</formula>
    </cfRule>
  </conditionalFormatting>
  <conditionalFormatting sqref="S18">
    <cfRule type="expression" dxfId="424" priority="1147" stopIfTrue="1">
      <formula>S18=""</formula>
    </cfRule>
    <cfRule type="expression" dxfId="423" priority="1148" stopIfTrue="1">
      <formula>S18&lt;=0</formula>
    </cfRule>
    <cfRule type="expression" dxfId="422" priority="1149" stopIfTrue="1">
      <formula>S18&lt;1</formula>
    </cfRule>
    <cfRule type="expression" dxfId="421" priority="1150">
      <formula>S18&gt;=1</formula>
    </cfRule>
  </conditionalFormatting>
  <conditionalFormatting sqref="S36">
    <cfRule type="expression" dxfId="420" priority="1143" stopIfTrue="1">
      <formula>S36=""</formula>
    </cfRule>
    <cfRule type="expression" dxfId="419" priority="1144" stopIfTrue="1">
      <formula>S36&lt;=0</formula>
    </cfRule>
    <cfRule type="expression" dxfId="418" priority="1145" stopIfTrue="1">
      <formula>S36&lt;1</formula>
    </cfRule>
    <cfRule type="expression" dxfId="417" priority="1146">
      <formula>S36&gt;=1</formula>
    </cfRule>
  </conditionalFormatting>
  <conditionalFormatting sqref="S36">
    <cfRule type="expression" dxfId="416" priority="1139" stopIfTrue="1">
      <formula>S36=""</formula>
    </cfRule>
    <cfRule type="expression" dxfId="415" priority="1140" stopIfTrue="1">
      <formula>S36&lt;=0</formula>
    </cfRule>
    <cfRule type="expression" dxfId="414" priority="1141" stopIfTrue="1">
      <formula>S36&lt;1</formula>
    </cfRule>
    <cfRule type="expression" dxfId="413" priority="1142">
      <formula>S36&gt;=1</formula>
    </cfRule>
  </conditionalFormatting>
  <conditionalFormatting sqref="S39">
    <cfRule type="expression" dxfId="412" priority="1135" stopIfTrue="1">
      <formula>S39=""</formula>
    </cfRule>
    <cfRule type="expression" dxfId="411" priority="1136" stopIfTrue="1">
      <formula>S39&lt;=0</formula>
    </cfRule>
    <cfRule type="expression" dxfId="410" priority="1137" stopIfTrue="1">
      <formula>S39&lt;1</formula>
    </cfRule>
    <cfRule type="expression" dxfId="409" priority="1138">
      <formula>S39&gt;=1</formula>
    </cfRule>
  </conditionalFormatting>
  <conditionalFormatting sqref="S39">
    <cfRule type="expression" dxfId="408" priority="1131" stopIfTrue="1">
      <formula>S39=""</formula>
    </cfRule>
    <cfRule type="expression" dxfId="407" priority="1132" stopIfTrue="1">
      <formula>S39&lt;=0</formula>
    </cfRule>
    <cfRule type="expression" dxfId="406" priority="1133" stopIfTrue="1">
      <formula>S39&lt;1</formula>
    </cfRule>
    <cfRule type="expression" dxfId="405" priority="1134">
      <formula>S39&gt;=1</formula>
    </cfRule>
  </conditionalFormatting>
  <conditionalFormatting sqref="S43">
    <cfRule type="expression" dxfId="404" priority="1127" stopIfTrue="1">
      <formula>S43=""</formula>
    </cfRule>
    <cfRule type="expression" dxfId="403" priority="1128" stopIfTrue="1">
      <formula>S43&lt;=0</formula>
    </cfRule>
    <cfRule type="expression" dxfId="402" priority="1129" stopIfTrue="1">
      <formula>S43&lt;1</formula>
    </cfRule>
    <cfRule type="expression" dxfId="401" priority="1130">
      <formula>S43&gt;=1</formula>
    </cfRule>
  </conditionalFormatting>
  <conditionalFormatting sqref="S43">
    <cfRule type="expression" dxfId="400" priority="1123" stopIfTrue="1">
      <formula>S43=""</formula>
    </cfRule>
    <cfRule type="expression" dxfId="399" priority="1124" stopIfTrue="1">
      <formula>S43&lt;=0</formula>
    </cfRule>
    <cfRule type="expression" dxfId="398" priority="1125" stopIfTrue="1">
      <formula>S43&lt;1</formula>
    </cfRule>
    <cfRule type="expression" dxfId="397" priority="1126">
      <formula>S43&gt;=1</formula>
    </cfRule>
  </conditionalFormatting>
  <conditionalFormatting sqref="S54">
    <cfRule type="expression" dxfId="396" priority="1119" stopIfTrue="1">
      <formula>S54=""</formula>
    </cfRule>
    <cfRule type="expression" dxfId="395" priority="1120" stopIfTrue="1">
      <formula>S54&lt;=0</formula>
    </cfRule>
    <cfRule type="expression" dxfId="394" priority="1121" stopIfTrue="1">
      <formula>S54&lt;1</formula>
    </cfRule>
    <cfRule type="expression" dxfId="393" priority="1122">
      <formula>S54&gt;=1</formula>
    </cfRule>
  </conditionalFormatting>
  <conditionalFormatting sqref="S54">
    <cfRule type="expression" dxfId="392" priority="1115" stopIfTrue="1">
      <formula>S54=""</formula>
    </cfRule>
    <cfRule type="expression" dxfId="391" priority="1116" stopIfTrue="1">
      <formula>S54&lt;=0</formula>
    </cfRule>
    <cfRule type="expression" dxfId="390" priority="1117" stopIfTrue="1">
      <formula>S54&lt;1</formula>
    </cfRule>
    <cfRule type="expression" dxfId="389" priority="1118">
      <formula>S54&gt;=1</formula>
    </cfRule>
  </conditionalFormatting>
  <conditionalFormatting sqref="S57">
    <cfRule type="expression" dxfId="388" priority="1111" stopIfTrue="1">
      <formula>S57=""</formula>
    </cfRule>
    <cfRule type="expression" dxfId="387" priority="1112" stopIfTrue="1">
      <formula>S57&lt;=0</formula>
    </cfRule>
    <cfRule type="expression" dxfId="386" priority="1113" stopIfTrue="1">
      <formula>S57&lt;1</formula>
    </cfRule>
    <cfRule type="expression" dxfId="385" priority="1114">
      <formula>S57&gt;=1</formula>
    </cfRule>
  </conditionalFormatting>
  <conditionalFormatting sqref="S57">
    <cfRule type="expression" dxfId="384" priority="1107" stopIfTrue="1">
      <formula>S57=""</formula>
    </cfRule>
    <cfRule type="expression" dxfId="383" priority="1108" stopIfTrue="1">
      <formula>S57&lt;=0</formula>
    </cfRule>
    <cfRule type="expression" dxfId="382" priority="1109" stopIfTrue="1">
      <formula>S57&lt;1</formula>
    </cfRule>
    <cfRule type="expression" dxfId="381" priority="1110">
      <formula>S57&gt;=1</formula>
    </cfRule>
  </conditionalFormatting>
  <conditionalFormatting sqref="T20">
    <cfRule type="expression" dxfId="380" priority="1103" stopIfTrue="1">
      <formula>T20=""</formula>
    </cfRule>
    <cfRule type="expression" dxfId="379" priority="1104" stopIfTrue="1">
      <formula>T20&lt;=0</formula>
    </cfRule>
    <cfRule type="expression" dxfId="378" priority="1105" stopIfTrue="1">
      <formula>T20&lt;1</formula>
    </cfRule>
    <cfRule type="expression" dxfId="377" priority="1106">
      <formula>T20&gt;=1</formula>
    </cfRule>
  </conditionalFormatting>
  <conditionalFormatting sqref="T16">
    <cfRule type="expression" dxfId="376" priority="1099" stopIfTrue="1">
      <formula>T16=""</formula>
    </cfRule>
    <cfRule type="expression" dxfId="375" priority="1100" stopIfTrue="1">
      <formula>T16&lt;=0</formula>
    </cfRule>
    <cfRule type="expression" dxfId="374" priority="1101" stopIfTrue="1">
      <formula>T16&lt;1</formula>
    </cfRule>
    <cfRule type="expression" dxfId="373" priority="1102">
      <formula>T16&gt;=1</formula>
    </cfRule>
  </conditionalFormatting>
  <conditionalFormatting sqref="T16">
    <cfRule type="expression" dxfId="372" priority="1095" stopIfTrue="1">
      <formula>T16=""</formula>
    </cfRule>
    <cfRule type="expression" dxfId="371" priority="1096" stopIfTrue="1">
      <formula>T16&lt;=0</formula>
    </cfRule>
    <cfRule type="expression" dxfId="370" priority="1097" stopIfTrue="1">
      <formula>T16&lt;1</formula>
    </cfRule>
    <cfRule type="expression" dxfId="369" priority="1098">
      <formula>T16&gt;=1</formula>
    </cfRule>
  </conditionalFormatting>
  <conditionalFormatting sqref="T17">
    <cfRule type="expression" dxfId="368" priority="1091" stopIfTrue="1">
      <formula>T17=""</formula>
    </cfRule>
    <cfRule type="expression" dxfId="367" priority="1092" stopIfTrue="1">
      <formula>T17&lt;=0</formula>
    </cfRule>
    <cfRule type="expression" dxfId="366" priority="1093" stopIfTrue="1">
      <formula>T17&lt;1</formula>
    </cfRule>
    <cfRule type="expression" dxfId="365" priority="1094">
      <formula>T17&gt;=1</formula>
    </cfRule>
  </conditionalFormatting>
  <conditionalFormatting sqref="T17">
    <cfRule type="expression" dxfId="364" priority="1087" stopIfTrue="1">
      <formula>T17=""</formula>
    </cfRule>
    <cfRule type="expression" dxfId="363" priority="1088" stopIfTrue="1">
      <formula>T17&lt;=0</formula>
    </cfRule>
    <cfRule type="expression" dxfId="362" priority="1089" stopIfTrue="1">
      <formula>T17&lt;1</formula>
    </cfRule>
    <cfRule type="expression" dxfId="361" priority="1090">
      <formula>T17&gt;=1</formula>
    </cfRule>
  </conditionalFormatting>
  <conditionalFormatting sqref="T45:T53">
    <cfRule type="expression" dxfId="360" priority="1083" stopIfTrue="1">
      <formula>T45=""</formula>
    </cfRule>
    <cfRule type="expression" dxfId="359" priority="1084" stopIfTrue="1">
      <formula>T45&lt;=0</formula>
    </cfRule>
    <cfRule type="expression" dxfId="358" priority="1085" stopIfTrue="1">
      <formula>T45&lt;1</formula>
    </cfRule>
    <cfRule type="expression" dxfId="357" priority="1086">
      <formula>T45&gt;=1</formula>
    </cfRule>
  </conditionalFormatting>
  <conditionalFormatting sqref="T61:T62">
    <cfRule type="expression" dxfId="356" priority="1079" stopIfTrue="1">
      <formula>T61=""</formula>
    </cfRule>
    <cfRule type="expression" dxfId="355" priority="1080" stopIfTrue="1">
      <formula>T61&lt;=0</formula>
    </cfRule>
    <cfRule type="expression" dxfId="354" priority="1081" stopIfTrue="1">
      <formula>T61&lt;1</formula>
    </cfRule>
    <cfRule type="expression" dxfId="353" priority="1082">
      <formula>T61&gt;=1</formula>
    </cfRule>
  </conditionalFormatting>
  <conditionalFormatting sqref="T64:T65">
    <cfRule type="expression" dxfId="352" priority="1075" stopIfTrue="1">
      <formula>T64=""</formula>
    </cfRule>
    <cfRule type="expression" dxfId="351" priority="1076" stopIfTrue="1">
      <formula>T64&lt;=0</formula>
    </cfRule>
    <cfRule type="expression" dxfId="350" priority="1077" stopIfTrue="1">
      <formula>T64&lt;1</formula>
    </cfRule>
    <cfRule type="expression" dxfId="349" priority="1078">
      <formula>T64&gt;=1</formula>
    </cfRule>
  </conditionalFormatting>
  <conditionalFormatting sqref="T67">
    <cfRule type="expression" dxfId="348" priority="1071" stopIfTrue="1">
      <formula>T67=""</formula>
    </cfRule>
    <cfRule type="expression" dxfId="347" priority="1072" stopIfTrue="1">
      <formula>T67&lt;=0</formula>
    </cfRule>
    <cfRule type="expression" dxfId="346" priority="1073" stopIfTrue="1">
      <formula>T67&lt;1</formula>
    </cfRule>
    <cfRule type="expression" dxfId="345" priority="1074">
      <formula>T67&gt;=1</formula>
    </cfRule>
  </conditionalFormatting>
  <conditionalFormatting sqref="T18">
    <cfRule type="expression" dxfId="344" priority="1067" stopIfTrue="1">
      <formula>T18=""</formula>
    </cfRule>
    <cfRule type="expression" dxfId="343" priority="1068" stopIfTrue="1">
      <formula>T18&lt;=0</formula>
    </cfRule>
    <cfRule type="expression" dxfId="342" priority="1069" stopIfTrue="1">
      <formula>T18&lt;1</formula>
    </cfRule>
    <cfRule type="expression" dxfId="341" priority="1070">
      <formula>T18&gt;=1</formula>
    </cfRule>
  </conditionalFormatting>
  <conditionalFormatting sqref="T18">
    <cfRule type="expression" dxfId="340" priority="1063" stopIfTrue="1">
      <formula>T18=""</formula>
    </cfRule>
    <cfRule type="expression" dxfId="339" priority="1064" stopIfTrue="1">
      <formula>T18&lt;=0</formula>
    </cfRule>
    <cfRule type="expression" dxfId="338" priority="1065" stopIfTrue="1">
      <formula>T18&lt;1</formula>
    </cfRule>
    <cfRule type="expression" dxfId="337" priority="1066">
      <formula>T18&gt;=1</formula>
    </cfRule>
  </conditionalFormatting>
  <conditionalFormatting sqref="T36">
    <cfRule type="expression" dxfId="336" priority="1059" stopIfTrue="1">
      <formula>T36=""</formula>
    </cfRule>
    <cfRule type="expression" dxfId="335" priority="1060" stopIfTrue="1">
      <formula>T36&lt;=0</formula>
    </cfRule>
    <cfRule type="expression" dxfId="334" priority="1061" stopIfTrue="1">
      <formula>T36&lt;1</formula>
    </cfRule>
    <cfRule type="expression" dxfId="333" priority="1062">
      <formula>T36&gt;=1</formula>
    </cfRule>
  </conditionalFormatting>
  <conditionalFormatting sqref="T36">
    <cfRule type="expression" dxfId="332" priority="1055" stopIfTrue="1">
      <formula>T36=""</formula>
    </cfRule>
    <cfRule type="expression" dxfId="331" priority="1056" stopIfTrue="1">
      <formula>T36&lt;=0</formula>
    </cfRule>
    <cfRule type="expression" dxfId="330" priority="1057" stopIfTrue="1">
      <formula>T36&lt;1</formula>
    </cfRule>
    <cfRule type="expression" dxfId="329" priority="1058">
      <formula>T36&gt;=1</formula>
    </cfRule>
  </conditionalFormatting>
  <conditionalFormatting sqref="T39">
    <cfRule type="expression" dxfId="328" priority="1051" stopIfTrue="1">
      <formula>T39=""</formula>
    </cfRule>
    <cfRule type="expression" dxfId="327" priority="1052" stopIfTrue="1">
      <formula>T39&lt;=0</formula>
    </cfRule>
    <cfRule type="expression" dxfId="326" priority="1053" stopIfTrue="1">
      <formula>T39&lt;1</formula>
    </cfRule>
    <cfRule type="expression" dxfId="325" priority="1054">
      <formula>T39&gt;=1</formula>
    </cfRule>
  </conditionalFormatting>
  <conditionalFormatting sqref="T39">
    <cfRule type="expression" dxfId="324" priority="1047" stopIfTrue="1">
      <formula>T39=""</formula>
    </cfRule>
    <cfRule type="expression" dxfId="323" priority="1048" stopIfTrue="1">
      <formula>T39&lt;=0</formula>
    </cfRule>
    <cfRule type="expression" dxfId="322" priority="1049" stopIfTrue="1">
      <formula>T39&lt;1</formula>
    </cfRule>
    <cfRule type="expression" dxfId="321" priority="1050">
      <formula>T39&gt;=1</formula>
    </cfRule>
  </conditionalFormatting>
  <conditionalFormatting sqref="T43">
    <cfRule type="expression" dxfId="320" priority="1043" stopIfTrue="1">
      <formula>T43=""</formula>
    </cfRule>
    <cfRule type="expression" dxfId="319" priority="1044" stopIfTrue="1">
      <formula>T43&lt;=0</formula>
    </cfRule>
    <cfRule type="expression" dxfId="318" priority="1045" stopIfTrue="1">
      <formula>T43&lt;1</formula>
    </cfRule>
    <cfRule type="expression" dxfId="317" priority="1046">
      <formula>T43&gt;=1</formula>
    </cfRule>
  </conditionalFormatting>
  <conditionalFormatting sqref="T43">
    <cfRule type="expression" dxfId="316" priority="1039" stopIfTrue="1">
      <formula>T43=""</formula>
    </cfRule>
    <cfRule type="expression" dxfId="315" priority="1040" stopIfTrue="1">
      <formula>T43&lt;=0</formula>
    </cfRule>
    <cfRule type="expression" dxfId="314" priority="1041" stopIfTrue="1">
      <formula>T43&lt;1</formula>
    </cfRule>
    <cfRule type="expression" dxfId="313" priority="1042">
      <formula>T43&gt;=1</formula>
    </cfRule>
  </conditionalFormatting>
  <conditionalFormatting sqref="T54">
    <cfRule type="expression" dxfId="312" priority="1035" stopIfTrue="1">
      <formula>T54=""</formula>
    </cfRule>
    <cfRule type="expression" dxfId="311" priority="1036" stopIfTrue="1">
      <formula>T54&lt;=0</formula>
    </cfRule>
    <cfRule type="expression" dxfId="310" priority="1037" stopIfTrue="1">
      <formula>T54&lt;1</formula>
    </cfRule>
    <cfRule type="expression" dxfId="309" priority="1038">
      <formula>T54&gt;=1</formula>
    </cfRule>
  </conditionalFormatting>
  <conditionalFormatting sqref="T54">
    <cfRule type="expression" dxfId="308" priority="1031" stopIfTrue="1">
      <formula>T54=""</formula>
    </cfRule>
    <cfRule type="expression" dxfId="307" priority="1032" stopIfTrue="1">
      <formula>T54&lt;=0</formula>
    </cfRule>
    <cfRule type="expression" dxfId="306" priority="1033" stopIfTrue="1">
      <formula>T54&lt;1</formula>
    </cfRule>
    <cfRule type="expression" dxfId="305" priority="1034">
      <formula>T54&gt;=1</formula>
    </cfRule>
  </conditionalFormatting>
  <conditionalFormatting sqref="T57">
    <cfRule type="expression" dxfId="304" priority="1027" stopIfTrue="1">
      <formula>T57=""</formula>
    </cfRule>
    <cfRule type="expression" dxfId="303" priority="1028" stopIfTrue="1">
      <formula>T57&lt;=0</formula>
    </cfRule>
    <cfRule type="expression" dxfId="302" priority="1029" stopIfTrue="1">
      <formula>T57&lt;1</formula>
    </cfRule>
    <cfRule type="expression" dxfId="301" priority="1030">
      <formula>T57&gt;=1</formula>
    </cfRule>
  </conditionalFormatting>
  <conditionalFormatting sqref="T57">
    <cfRule type="expression" dxfId="300" priority="1023" stopIfTrue="1">
      <formula>T57=""</formula>
    </cfRule>
    <cfRule type="expression" dxfId="299" priority="1024" stopIfTrue="1">
      <formula>T57&lt;=0</formula>
    </cfRule>
    <cfRule type="expression" dxfId="298" priority="1025" stopIfTrue="1">
      <formula>T57&lt;1</formula>
    </cfRule>
    <cfRule type="expression" dxfId="297" priority="1026">
      <formula>T57&gt;=1</formula>
    </cfRule>
  </conditionalFormatting>
  <conditionalFormatting sqref="P52 P50 P48">
    <cfRule type="expression" dxfId="296" priority="1019" stopIfTrue="1">
      <formula>P48=""</formula>
    </cfRule>
    <cfRule type="expression" dxfId="295" priority="1020" stopIfTrue="1">
      <formula>P48&lt;=0</formula>
    </cfRule>
    <cfRule type="expression" dxfId="294" priority="1021" stopIfTrue="1">
      <formula>P48&lt;1</formula>
    </cfRule>
    <cfRule type="expression" dxfId="293" priority="1022">
      <formula>P48&gt;=1</formula>
    </cfRule>
  </conditionalFormatting>
  <conditionalFormatting sqref="V61:V62 V64:V65 V67 V56:V57 V45:V54 V41:V43 V38:V39 V20:V36 V14:V18">
    <cfRule type="expression" dxfId="292" priority="1335" stopIfTrue="1">
      <formula>W14=""</formula>
    </cfRule>
  </conditionalFormatting>
  <conditionalFormatting sqref="R19:V19">
    <cfRule type="expression" dxfId="291" priority="1018" stopIfTrue="1">
      <formula>#REF!=""</formula>
    </cfRule>
  </conditionalFormatting>
  <conditionalFormatting sqref="P15">
    <cfRule type="expression" dxfId="290" priority="914" stopIfTrue="1">
      <formula>P15=""</formula>
    </cfRule>
    <cfRule type="expression" dxfId="289" priority="915" stopIfTrue="1">
      <formula>P15&lt;=0</formula>
    </cfRule>
    <cfRule type="expression" dxfId="288" priority="916" stopIfTrue="1">
      <formula>P15&lt;1</formula>
    </cfRule>
    <cfRule type="expression" dxfId="287" priority="917">
      <formula>P15&gt;=1</formula>
    </cfRule>
  </conditionalFormatting>
  <conditionalFormatting sqref="P16">
    <cfRule type="expression" dxfId="286" priority="910" stopIfTrue="1">
      <formula>P16=""</formula>
    </cfRule>
    <cfRule type="expression" dxfId="285" priority="911" stopIfTrue="1">
      <formula>P16&lt;=0</formula>
    </cfRule>
    <cfRule type="expression" dxfId="284" priority="912" stopIfTrue="1">
      <formula>P16&lt;1</formula>
    </cfRule>
    <cfRule type="expression" dxfId="283" priority="913">
      <formula>P16&gt;=1</formula>
    </cfRule>
  </conditionalFormatting>
  <conditionalFormatting sqref="P16">
    <cfRule type="expression" dxfId="282" priority="906" stopIfTrue="1">
      <formula>P16=""</formula>
    </cfRule>
    <cfRule type="expression" dxfId="281" priority="907" stopIfTrue="1">
      <formula>P16&lt;=0</formula>
    </cfRule>
    <cfRule type="expression" dxfId="280" priority="908" stopIfTrue="1">
      <formula>P16&lt;1</formula>
    </cfRule>
    <cfRule type="expression" dxfId="279" priority="909">
      <formula>P16&gt;=1</formula>
    </cfRule>
  </conditionalFormatting>
  <conditionalFormatting sqref="P17">
    <cfRule type="expression" dxfId="278" priority="902" stopIfTrue="1">
      <formula>P17=""</formula>
    </cfRule>
    <cfRule type="expression" dxfId="277" priority="903" stopIfTrue="1">
      <formula>P17&lt;=0</formula>
    </cfRule>
    <cfRule type="expression" dxfId="276" priority="904" stopIfTrue="1">
      <formula>P17&lt;1</formula>
    </cfRule>
    <cfRule type="expression" dxfId="275" priority="905">
      <formula>P17&gt;=1</formula>
    </cfRule>
  </conditionalFormatting>
  <conditionalFormatting sqref="P17">
    <cfRule type="expression" dxfId="274" priority="898" stopIfTrue="1">
      <formula>P17=""</formula>
    </cfRule>
    <cfRule type="expression" dxfId="273" priority="899" stopIfTrue="1">
      <formula>P17&lt;=0</formula>
    </cfRule>
    <cfRule type="expression" dxfId="272" priority="900" stopIfTrue="1">
      <formula>P17&lt;1</formula>
    </cfRule>
    <cfRule type="expression" dxfId="271" priority="901">
      <formula>P17&gt;=1</formula>
    </cfRule>
  </conditionalFormatting>
  <conditionalFormatting sqref="O32">
    <cfRule type="expression" dxfId="270" priority="894" stopIfTrue="1">
      <formula>O32=""</formula>
    </cfRule>
    <cfRule type="expression" dxfId="269" priority="895" stopIfTrue="1">
      <formula>O32&lt;=0</formula>
    </cfRule>
    <cfRule type="expression" dxfId="268" priority="896" stopIfTrue="1">
      <formula>O32&lt;1</formula>
    </cfRule>
    <cfRule type="expression" dxfId="267" priority="897">
      <formula>O32&gt;=1</formula>
    </cfRule>
  </conditionalFormatting>
  <conditionalFormatting sqref="O33">
    <cfRule type="expression" dxfId="266" priority="890" stopIfTrue="1">
      <formula>O33=""</formula>
    </cfRule>
    <cfRule type="expression" dxfId="265" priority="891" stopIfTrue="1">
      <formula>O33&lt;=0</formula>
    </cfRule>
    <cfRule type="expression" dxfId="264" priority="892" stopIfTrue="1">
      <formula>O33&lt;1</formula>
    </cfRule>
    <cfRule type="expression" dxfId="263" priority="893">
      <formula>O33&gt;=1</formula>
    </cfRule>
  </conditionalFormatting>
  <conditionalFormatting sqref="P33">
    <cfRule type="expression" dxfId="262" priority="886" stopIfTrue="1">
      <formula>P33=""</formula>
    </cfRule>
    <cfRule type="expression" dxfId="261" priority="887" stopIfTrue="1">
      <formula>P33&lt;=0</formula>
    </cfRule>
    <cfRule type="expression" dxfId="260" priority="888" stopIfTrue="1">
      <formula>P33&lt;1</formula>
    </cfRule>
    <cfRule type="expression" dxfId="259" priority="889">
      <formula>P33&gt;=1</formula>
    </cfRule>
  </conditionalFormatting>
  <conditionalFormatting sqref="P57">
    <cfRule type="expression" dxfId="258" priority="882" stopIfTrue="1">
      <formula>P57=""</formula>
    </cfRule>
    <cfRule type="expression" dxfId="257" priority="883" stopIfTrue="1">
      <formula>P57&lt;=0</formula>
    </cfRule>
    <cfRule type="expression" dxfId="256" priority="884" stopIfTrue="1">
      <formula>P57&lt;1</formula>
    </cfRule>
    <cfRule type="expression" dxfId="255" priority="885">
      <formula>P57&gt;=1</formula>
    </cfRule>
  </conditionalFormatting>
  <conditionalFormatting sqref="P57">
    <cfRule type="expression" dxfId="254" priority="878" stopIfTrue="1">
      <formula>P57=""</formula>
    </cfRule>
    <cfRule type="expression" dxfId="253" priority="879" stopIfTrue="1">
      <formula>P57&lt;=0</formula>
    </cfRule>
    <cfRule type="expression" dxfId="252" priority="880" stopIfTrue="1">
      <formula>P57&lt;1</formula>
    </cfRule>
    <cfRule type="expression" dxfId="251" priority="881">
      <formula>P57&gt;=1</formula>
    </cfRule>
  </conditionalFormatting>
  <conditionalFormatting sqref="U146 W146">
    <cfRule type="expression" dxfId="250" priority="438" stopIfTrue="1">
      <formula>U146=""</formula>
    </cfRule>
    <cfRule type="expression" dxfId="249" priority="439" stopIfTrue="1">
      <formula>U146&lt;=0</formula>
    </cfRule>
    <cfRule type="expression" dxfId="248" priority="440" stopIfTrue="1">
      <formula>U146&lt;1</formula>
    </cfRule>
    <cfRule type="expression" dxfId="247" priority="441">
      <formula>U146&gt;=1</formula>
    </cfRule>
  </conditionalFormatting>
  <conditionalFormatting sqref="V146">
    <cfRule type="expression" dxfId="246" priority="426" stopIfTrue="1">
      <formula>V146=""</formula>
    </cfRule>
    <cfRule type="expression" dxfId="245" priority="427" stopIfTrue="1">
      <formula>V146&lt;=0</formula>
    </cfRule>
    <cfRule type="expression" dxfId="244" priority="428" stopIfTrue="1">
      <formula>V146&lt;1</formula>
    </cfRule>
    <cfRule type="expression" dxfId="243" priority="429">
      <formula>V146&gt;=1</formula>
    </cfRule>
  </conditionalFormatting>
  <conditionalFormatting sqref="O146 R146:T146">
    <cfRule type="expression" dxfId="242" priority="465" stopIfTrue="1">
      <formula>O146=""</formula>
    </cfRule>
    <cfRule type="expression" dxfId="241" priority="466" stopIfTrue="1">
      <formula>O146&lt;=0</formula>
    </cfRule>
    <cfRule type="expression" dxfId="240" priority="467" stopIfTrue="1">
      <formula>O146&lt;1</formula>
    </cfRule>
    <cfRule type="expression" dxfId="239" priority="468">
      <formula>O146&gt;=1</formula>
    </cfRule>
  </conditionalFormatting>
  <conditionalFormatting sqref="O146 R146:T146">
    <cfRule type="expression" dxfId="238" priority="461" stopIfTrue="1">
      <formula>O146=""</formula>
    </cfRule>
    <cfRule type="expression" dxfId="237" priority="462" stopIfTrue="1">
      <formula>O146&lt;=0</formula>
    </cfRule>
    <cfRule type="expression" dxfId="236" priority="463" stopIfTrue="1">
      <formula>O146&lt;1</formula>
    </cfRule>
    <cfRule type="expression" dxfId="235" priority="464">
      <formula>O146&gt;=1</formula>
    </cfRule>
  </conditionalFormatting>
  <conditionalFormatting sqref="Q146">
    <cfRule type="expression" dxfId="234" priority="454" stopIfTrue="1">
      <formula>Q146=""</formula>
    </cfRule>
    <cfRule type="expression" dxfId="233" priority="455" stopIfTrue="1">
      <formula>Q146&lt;=0</formula>
    </cfRule>
    <cfRule type="expression" dxfId="232" priority="456" stopIfTrue="1">
      <formula>Q146&lt;1</formula>
    </cfRule>
    <cfRule type="expression" dxfId="231" priority="457">
      <formula>Q146&gt;=1</formula>
    </cfRule>
  </conditionalFormatting>
  <conditionalFormatting sqref="Q146">
    <cfRule type="expression" dxfId="230" priority="450" stopIfTrue="1">
      <formula>Q146=""</formula>
    </cfRule>
    <cfRule type="expression" dxfId="229" priority="451" stopIfTrue="1">
      <formula>Q146&lt;=0</formula>
    </cfRule>
    <cfRule type="expression" dxfId="228" priority="452" stopIfTrue="1">
      <formula>Q146&lt;1</formula>
    </cfRule>
    <cfRule type="expression" dxfId="227" priority="453">
      <formula>Q146&gt;=1</formula>
    </cfRule>
  </conditionalFormatting>
  <conditionalFormatting sqref="P146">
    <cfRule type="expression" dxfId="226" priority="442" stopIfTrue="1">
      <formula>P146=""</formula>
    </cfRule>
    <cfRule type="expression" dxfId="225" priority="443" stopIfTrue="1">
      <formula>P146&lt;=0</formula>
    </cfRule>
    <cfRule type="expression" dxfId="224" priority="444" stopIfTrue="1">
      <formula>P146&lt;1</formula>
    </cfRule>
    <cfRule type="expression" dxfId="223" priority="445">
      <formula>P146&gt;=1</formula>
    </cfRule>
  </conditionalFormatting>
  <conditionalFormatting sqref="P146">
    <cfRule type="expression" dxfId="222" priority="446" stopIfTrue="1">
      <formula>P146=""</formula>
    </cfRule>
    <cfRule type="expression" dxfId="221" priority="447" stopIfTrue="1">
      <formula>P146&lt;=0</formula>
    </cfRule>
    <cfRule type="expression" dxfId="220" priority="448" stopIfTrue="1">
      <formula>P146&lt;1</formula>
    </cfRule>
    <cfRule type="expression" dxfId="219" priority="449">
      <formula>P146&gt;=1</formula>
    </cfRule>
  </conditionalFormatting>
  <conditionalFormatting sqref="U146 W146">
    <cfRule type="expression" dxfId="218" priority="434" stopIfTrue="1">
      <formula>U146=""</formula>
    </cfRule>
    <cfRule type="expression" dxfId="217" priority="435" stopIfTrue="1">
      <formula>U146&lt;=0</formula>
    </cfRule>
    <cfRule type="expression" dxfId="216" priority="436" stopIfTrue="1">
      <formula>U146&lt;1</formula>
    </cfRule>
    <cfRule type="expression" dxfId="215" priority="437">
      <formula>U146&gt;=1</formula>
    </cfRule>
  </conditionalFormatting>
  <conditionalFormatting sqref="V146">
    <cfRule type="expression" dxfId="214" priority="430" stopIfTrue="1">
      <formula>V146=""</formula>
    </cfRule>
    <cfRule type="expression" dxfId="213" priority="431" stopIfTrue="1">
      <formula>V146&lt;=0</formula>
    </cfRule>
    <cfRule type="expression" dxfId="212" priority="432" stopIfTrue="1">
      <formula>V146&lt;1</formula>
    </cfRule>
    <cfRule type="expression" dxfId="211" priority="433">
      <formula>V146&gt;=1</formula>
    </cfRule>
  </conditionalFormatting>
  <conditionalFormatting sqref="U152:V155">
    <cfRule type="expression" dxfId="210" priority="339" stopIfTrue="1">
      <formula>U152=""</formula>
    </cfRule>
    <cfRule type="expression" dxfId="209" priority="340" stopIfTrue="1">
      <formula>U152&lt;=0</formula>
    </cfRule>
    <cfRule type="expression" dxfId="208" priority="341" stopIfTrue="1">
      <formula>U152&lt;1</formula>
    </cfRule>
    <cfRule type="expression" dxfId="207" priority="342">
      <formula>U152&gt;=1</formula>
    </cfRule>
  </conditionalFormatting>
  <conditionalFormatting sqref="O155:T155">
    <cfRule type="expression" dxfId="206" priority="415" stopIfTrue="1">
      <formula>O155=""</formula>
    </cfRule>
    <cfRule type="expression" dxfId="205" priority="416" stopIfTrue="1">
      <formula>O155&lt;=0</formula>
    </cfRule>
    <cfRule type="expression" dxfId="204" priority="417" stopIfTrue="1">
      <formula>O155&lt;1</formula>
    </cfRule>
    <cfRule type="expression" dxfId="203" priority="418">
      <formula>O155&gt;=1</formula>
    </cfRule>
  </conditionalFormatting>
  <conditionalFormatting sqref="O154:T154">
    <cfRule type="expression" dxfId="202" priority="404" stopIfTrue="1">
      <formula>O154=""</formula>
    </cfRule>
    <cfRule type="expression" dxfId="201" priority="405" stopIfTrue="1">
      <formula>O154&lt;=0</formula>
    </cfRule>
    <cfRule type="expression" dxfId="200" priority="406" stopIfTrue="1">
      <formula>O154&lt;1</formula>
    </cfRule>
    <cfRule type="expression" dxfId="199" priority="407">
      <formula>O154&gt;=1</formula>
    </cfRule>
  </conditionalFormatting>
  <conditionalFormatting sqref="O155:T155">
    <cfRule type="expression" dxfId="198" priority="411" stopIfTrue="1">
      <formula>O155=""</formula>
    </cfRule>
    <cfRule type="expression" dxfId="197" priority="412" stopIfTrue="1">
      <formula>O155&lt;=0</formula>
    </cfRule>
    <cfRule type="expression" dxfId="196" priority="413" stopIfTrue="1">
      <formula>O155&lt;1</formula>
    </cfRule>
    <cfRule type="expression" dxfId="195" priority="414">
      <formula>O155&gt;=1</formula>
    </cfRule>
  </conditionalFormatting>
  <conditionalFormatting sqref="O154:T154">
    <cfRule type="expression" dxfId="194" priority="400" stopIfTrue="1">
      <formula>O154=""</formula>
    </cfRule>
    <cfRule type="expression" dxfId="193" priority="401" stopIfTrue="1">
      <formula>O154&lt;=0</formula>
    </cfRule>
    <cfRule type="expression" dxfId="192" priority="402" stopIfTrue="1">
      <formula>O154&lt;1</formula>
    </cfRule>
    <cfRule type="expression" dxfId="191" priority="403">
      <formula>O154&gt;=1</formula>
    </cfRule>
  </conditionalFormatting>
  <conditionalFormatting sqref="O153:T153">
    <cfRule type="expression" dxfId="190" priority="393" stopIfTrue="1">
      <formula>O153=""</formula>
    </cfRule>
    <cfRule type="expression" dxfId="189" priority="394" stopIfTrue="1">
      <formula>O153&lt;=0</formula>
    </cfRule>
    <cfRule type="expression" dxfId="188" priority="395" stopIfTrue="1">
      <formula>O153&lt;1</formula>
    </cfRule>
    <cfRule type="expression" dxfId="187" priority="396">
      <formula>O153&gt;=1</formula>
    </cfRule>
  </conditionalFormatting>
  <conditionalFormatting sqref="O153:T153">
    <cfRule type="expression" dxfId="186" priority="389" stopIfTrue="1">
      <formula>O153=""</formula>
    </cfRule>
    <cfRule type="expression" dxfId="185" priority="390" stopIfTrue="1">
      <formula>O153&lt;=0</formula>
    </cfRule>
    <cfRule type="expression" dxfId="184" priority="391" stopIfTrue="1">
      <formula>O153&lt;1</formula>
    </cfRule>
    <cfRule type="expression" dxfId="183" priority="392">
      <formula>O153&gt;=1</formula>
    </cfRule>
  </conditionalFormatting>
  <conditionalFormatting sqref="O152:T152">
    <cfRule type="expression" dxfId="182" priority="382" stopIfTrue="1">
      <formula>O152=""</formula>
    </cfRule>
    <cfRule type="expression" dxfId="181" priority="383" stopIfTrue="1">
      <formula>O152&lt;=0</formula>
    </cfRule>
    <cfRule type="expression" dxfId="180" priority="384" stopIfTrue="1">
      <formula>O152&lt;1</formula>
    </cfRule>
    <cfRule type="expression" dxfId="179" priority="385">
      <formula>O152&gt;=1</formula>
    </cfRule>
  </conditionalFormatting>
  <conditionalFormatting sqref="O152:T152">
    <cfRule type="expression" dxfId="178" priority="378" stopIfTrue="1">
      <formula>O152=""</formula>
    </cfRule>
    <cfRule type="expression" dxfId="177" priority="379" stopIfTrue="1">
      <formula>O152&lt;=0</formula>
    </cfRule>
    <cfRule type="expression" dxfId="176" priority="380" stopIfTrue="1">
      <formula>O152&lt;1</formula>
    </cfRule>
    <cfRule type="expression" dxfId="175" priority="381">
      <formula>O152&gt;=1</formula>
    </cfRule>
  </conditionalFormatting>
  <conditionalFormatting sqref="W155">
    <cfRule type="expression" dxfId="174" priority="371" stopIfTrue="1">
      <formula>W155=""</formula>
    </cfRule>
    <cfRule type="expression" dxfId="173" priority="372" stopIfTrue="1">
      <formula>W155&lt;=0</formula>
    </cfRule>
    <cfRule type="expression" dxfId="172" priority="373" stopIfTrue="1">
      <formula>W155&lt;1</formula>
    </cfRule>
    <cfRule type="expression" dxfId="171" priority="374">
      <formula>W155&gt;=1</formula>
    </cfRule>
  </conditionalFormatting>
  <conditionalFormatting sqref="W154">
    <cfRule type="expression" dxfId="170" priority="363" stopIfTrue="1">
      <formula>W154=""</formula>
    </cfRule>
    <cfRule type="expression" dxfId="169" priority="364" stopIfTrue="1">
      <formula>W154&lt;=0</formula>
    </cfRule>
    <cfRule type="expression" dxfId="168" priority="365" stopIfTrue="1">
      <formula>W154&lt;1</formula>
    </cfRule>
    <cfRule type="expression" dxfId="167" priority="366">
      <formula>W154&gt;=1</formula>
    </cfRule>
  </conditionalFormatting>
  <conditionalFormatting sqref="W155">
    <cfRule type="expression" dxfId="166" priority="367" stopIfTrue="1">
      <formula>W155=""</formula>
    </cfRule>
    <cfRule type="expression" dxfId="165" priority="368" stopIfTrue="1">
      <formula>W155&lt;=0</formula>
    </cfRule>
    <cfRule type="expression" dxfId="164" priority="369" stopIfTrue="1">
      <formula>W155&lt;1</formula>
    </cfRule>
    <cfRule type="expression" dxfId="163" priority="370">
      <formula>W155&gt;=1</formula>
    </cfRule>
  </conditionalFormatting>
  <conditionalFormatting sqref="W154">
    <cfRule type="expression" dxfId="162" priority="359" stopIfTrue="1">
      <formula>W154=""</formula>
    </cfRule>
    <cfRule type="expression" dxfId="161" priority="360" stopIfTrue="1">
      <formula>W154&lt;=0</formula>
    </cfRule>
    <cfRule type="expression" dxfId="160" priority="361" stopIfTrue="1">
      <formula>W154&lt;1</formula>
    </cfRule>
    <cfRule type="expression" dxfId="159" priority="362">
      <formula>W154&gt;=1</formula>
    </cfRule>
  </conditionalFormatting>
  <conditionalFormatting sqref="W153">
    <cfRule type="expression" dxfId="158" priority="355" stopIfTrue="1">
      <formula>W153=""</formula>
    </cfRule>
    <cfRule type="expression" dxfId="157" priority="356" stopIfTrue="1">
      <formula>W153&lt;=0</formula>
    </cfRule>
    <cfRule type="expression" dxfId="156" priority="357" stopIfTrue="1">
      <formula>W153&lt;1</formula>
    </cfRule>
    <cfRule type="expression" dxfId="155" priority="358">
      <formula>W153&gt;=1</formula>
    </cfRule>
  </conditionalFormatting>
  <conditionalFormatting sqref="W153">
    <cfRule type="expression" dxfId="154" priority="351" stopIfTrue="1">
      <formula>W153=""</formula>
    </cfRule>
    <cfRule type="expression" dxfId="153" priority="352" stopIfTrue="1">
      <formula>W153&lt;=0</formula>
    </cfRule>
    <cfRule type="expression" dxfId="152" priority="353" stopIfTrue="1">
      <formula>W153&lt;1</formula>
    </cfRule>
    <cfRule type="expression" dxfId="151" priority="354">
      <formula>W153&gt;=1</formula>
    </cfRule>
  </conditionalFormatting>
  <conditionalFormatting sqref="W152">
    <cfRule type="expression" dxfId="150" priority="347" stopIfTrue="1">
      <formula>W152=""</formula>
    </cfRule>
    <cfRule type="expression" dxfId="149" priority="348" stopIfTrue="1">
      <formula>W152&lt;=0</formula>
    </cfRule>
    <cfRule type="expression" dxfId="148" priority="349" stopIfTrue="1">
      <formula>W152&lt;1</formula>
    </cfRule>
    <cfRule type="expression" dxfId="147" priority="350">
      <formula>W152&gt;=1</formula>
    </cfRule>
  </conditionalFormatting>
  <conditionalFormatting sqref="W152">
    <cfRule type="expression" dxfId="146" priority="343" stopIfTrue="1">
      <formula>W152=""</formula>
    </cfRule>
    <cfRule type="expression" dxfId="145" priority="344" stopIfTrue="1">
      <formula>W152&lt;=0</formula>
    </cfRule>
    <cfRule type="expression" dxfId="144" priority="345" stopIfTrue="1">
      <formula>W152&lt;1</formula>
    </cfRule>
    <cfRule type="expression" dxfId="143" priority="346">
      <formula>W152&gt;=1</formula>
    </cfRule>
  </conditionalFormatting>
  <conditionalFormatting sqref="O149:Q149">
    <cfRule type="expression" dxfId="142" priority="236" stopIfTrue="1">
      <formula>O149=""</formula>
    </cfRule>
    <cfRule type="expression" dxfId="141" priority="237" stopIfTrue="1">
      <formula>O149&lt;=0</formula>
    </cfRule>
    <cfRule type="expression" dxfId="140" priority="238" stopIfTrue="1">
      <formula>O149&lt;1</formula>
    </cfRule>
    <cfRule type="expression" dxfId="139" priority="239">
      <formula>O149&gt;=1</formula>
    </cfRule>
  </conditionalFormatting>
  <conditionalFormatting sqref="O149:Q149">
    <cfRule type="expression" dxfId="138" priority="232" stopIfTrue="1">
      <formula>O149=""</formula>
    </cfRule>
    <cfRule type="expression" dxfId="137" priority="233" stopIfTrue="1">
      <formula>O149&lt;=0</formula>
    </cfRule>
    <cfRule type="expression" dxfId="136" priority="234" stopIfTrue="1">
      <formula>O149&lt;1</formula>
    </cfRule>
    <cfRule type="expression" dxfId="135" priority="235">
      <formula>O149&gt;=1</formula>
    </cfRule>
  </conditionalFormatting>
  <conditionalFormatting sqref="R149:T149">
    <cfRule type="expression" dxfId="134" priority="225" stopIfTrue="1">
      <formula>R149=""</formula>
    </cfRule>
    <cfRule type="expression" dxfId="133" priority="226" stopIfTrue="1">
      <formula>R149&lt;=0</formula>
    </cfRule>
    <cfRule type="expression" dxfId="132" priority="227" stopIfTrue="1">
      <formula>R149&lt;1</formula>
    </cfRule>
    <cfRule type="expression" dxfId="131" priority="228">
      <formula>R149&gt;=1</formula>
    </cfRule>
  </conditionalFormatting>
  <conditionalFormatting sqref="R149:T149">
    <cfRule type="expression" dxfId="130" priority="221" stopIfTrue="1">
      <formula>R149=""</formula>
    </cfRule>
    <cfRule type="expression" dxfId="129" priority="222" stopIfTrue="1">
      <formula>R149&lt;=0</formula>
    </cfRule>
    <cfRule type="expression" dxfId="128" priority="223" stopIfTrue="1">
      <formula>R149&lt;1</formula>
    </cfRule>
    <cfRule type="expression" dxfId="127" priority="224">
      <formula>R149&gt;=1</formula>
    </cfRule>
  </conditionalFormatting>
  <conditionalFormatting sqref="W149">
    <cfRule type="expression" dxfId="126" priority="217" stopIfTrue="1">
      <formula>W149=""</formula>
    </cfRule>
    <cfRule type="expression" dxfId="125" priority="218" stopIfTrue="1">
      <formula>W149&lt;=0</formula>
    </cfRule>
    <cfRule type="expression" dxfId="124" priority="219" stopIfTrue="1">
      <formula>W149&lt;1</formula>
    </cfRule>
    <cfRule type="expression" dxfId="123" priority="220">
      <formula>W149&gt;=1</formula>
    </cfRule>
  </conditionalFormatting>
  <conditionalFormatting sqref="W149">
    <cfRule type="expression" dxfId="122" priority="213" stopIfTrue="1">
      <formula>W149=""</formula>
    </cfRule>
    <cfRule type="expression" dxfId="121" priority="214" stopIfTrue="1">
      <formula>W149&lt;=0</formula>
    </cfRule>
    <cfRule type="expression" dxfId="120" priority="215" stopIfTrue="1">
      <formula>W149&lt;1</formula>
    </cfRule>
    <cfRule type="expression" dxfId="119" priority="216">
      <formula>W149&gt;=1</formula>
    </cfRule>
  </conditionalFormatting>
  <conditionalFormatting sqref="U149:V149">
    <cfRule type="expression" dxfId="118" priority="197" stopIfTrue="1">
      <formula>U149=""</formula>
    </cfRule>
    <cfRule type="expression" dxfId="117" priority="198" stopIfTrue="1">
      <formula>U149&lt;=0</formula>
    </cfRule>
    <cfRule type="expression" dxfId="116" priority="199" stopIfTrue="1">
      <formula>U149&lt;1</formula>
    </cfRule>
    <cfRule type="expression" dxfId="115" priority="200">
      <formula>U149&gt;=1</formula>
    </cfRule>
  </conditionalFormatting>
  <conditionalFormatting sqref="U149:V149">
    <cfRule type="expression" dxfId="114" priority="193" stopIfTrue="1">
      <formula>U149=""</formula>
    </cfRule>
    <cfRule type="expression" dxfId="113" priority="194" stopIfTrue="1">
      <formula>U149&lt;=0</formula>
    </cfRule>
    <cfRule type="expression" dxfId="112" priority="195" stopIfTrue="1">
      <formula>U149&lt;1</formula>
    </cfRule>
    <cfRule type="expression" dxfId="111" priority="196">
      <formula>U149&gt;=1</formula>
    </cfRule>
  </conditionalFormatting>
  <conditionalFormatting sqref="U150:V150">
    <cfRule type="expression" dxfId="110" priority="95" stopIfTrue="1">
      <formula>U150=""</formula>
    </cfRule>
    <cfRule type="expression" dxfId="109" priority="96" stopIfTrue="1">
      <formula>U150&lt;=0</formula>
    </cfRule>
    <cfRule type="expression" dxfId="108" priority="97" stopIfTrue="1">
      <formula>U150&lt;1</formula>
    </cfRule>
    <cfRule type="expression" dxfId="107" priority="98">
      <formula>U150&gt;=1</formula>
    </cfRule>
  </conditionalFormatting>
  <conditionalFormatting sqref="R150:T150">
    <cfRule type="expression" dxfId="106" priority="151" stopIfTrue="1">
      <formula>R150=""</formula>
    </cfRule>
    <cfRule type="expression" dxfId="105" priority="152" stopIfTrue="1">
      <formula>R150&lt;=0</formula>
    </cfRule>
    <cfRule type="expression" dxfId="104" priority="153" stopIfTrue="1">
      <formula>R150&lt;1</formula>
    </cfRule>
    <cfRule type="expression" dxfId="103" priority="154">
      <formula>R150&gt;=1</formula>
    </cfRule>
  </conditionalFormatting>
  <conditionalFormatting sqref="R150:T150">
    <cfRule type="expression" dxfId="102" priority="147" stopIfTrue="1">
      <formula>R150=""</formula>
    </cfRule>
    <cfRule type="expression" dxfId="101" priority="148" stopIfTrue="1">
      <formula>R150&lt;=0</formula>
    </cfRule>
    <cfRule type="expression" dxfId="100" priority="149" stopIfTrue="1">
      <formula>R150&lt;1</formula>
    </cfRule>
    <cfRule type="expression" dxfId="99" priority="150">
      <formula>R150&gt;=1</formula>
    </cfRule>
  </conditionalFormatting>
  <conditionalFormatting sqref="O150:Q150">
    <cfRule type="expression" dxfId="98" priority="143" stopIfTrue="1">
      <formula>O150=""</formula>
    </cfRule>
    <cfRule type="expression" dxfId="97" priority="144" stopIfTrue="1">
      <formula>O150&lt;=0</formula>
    </cfRule>
    <cfRule type="expression" dxfId="96" priority="145" stopIfTrue="1">
      <formula>O150&lt;1</formula>
    </cfRule>
    <cfRule type="expression" dxfId="95" priority="146">
      <formula>O150&gt;=1</formula>
    </cfRule>
  </conditionalFormatting>
  <conditionalFormatting sqref="O150:Q150">
    <cfRule type="expression" dxfId="94" priority="139" stopIfTrue="1">
      <formula>O150=""</formula>
    </cfRule>
    <cfRule type="expression" dxfId="93" priority="140" stopIfTrue="1">
      <formula>O150&lt;=0</formula>
    </cfRule>
    <cfRule type="expression" dxfId="92" priority="141" stopIfTrue="1">
      <formula>O150&lt;1</formula>
    </cfRule>
    <cfRule type="expression" dxfId="91" priority="142">
      <formula>O150&gt;=1</formula>
    </cfRule>
  </conditionalFormatting>
  <conditionalFormatting sqref="W150">
    <cfRule type="expression" dxfId="90" priority="135" stopIfTrue="1">
      <formula>W150=""</formula>
    </cfRule>
    <cfRule type="expression" dxfId="89" priority="136" stopIfTrue="1">
      <formula>W150&lt;=0</formula>
    </cfRule>
    <cfRule type="expression" dxfId="88" priority="137" stopIfTrue="1">
      <formula>W150&lt;1</formula>
    </cfRule>
    <cfRule type="expression" dxfId="87" priority="138">
      <formula>W150&gt;=1</formula>
    </cfRule>
  </conditionalFormatting>
  <conditionalFormatting sqref="W150">
    <cfRule type="expression" dxfId="86" priority="131" stopIfTrue="1">
      <formula>W150=""</formula>
    </cfRule>
    <cfRule type="expression" dxfId="85" priority="132" stopIfTrue="1">
      <formula>W150&lt;=0</formula>
    </cfRule>
    <cfRule type="expression" dxfId="84" priority="133" stopIfTrue="1">
      <formula>W150&lt;1</formula>
    </cfRule>
    <cfRule type="expression" dxfId="83" priority="134">
      <formula>W150&gt;=1</formula>
    </cfRule>
  </conditionalFormatting>
  <conditionalFormatting sqref="U150:V150">
    <cfRule type="expression" dxfId="82" priority="99" stopIfTrue="1">
      <formula>U150=""</formula>
    </cfRule>
    <cfRule type="expression" dxfId="81" priority="100" stopIfTrue="1">
      <formula>U150&lt;=0</formula>
    </cfRule>
    <cfRule type="expression" dxfId="80" priority="101" stopIfTrue="1">
      <formula>U150&lt;1</formula>
    </cfRule>
    <cfRule type="expression" dxfId="79" priority="102">
      <formula>U150&gt;=1</formula>
    </cfRule>
  </conditionalFormatting>
  <conditionalFormatting sqref="M15:M18">
    <cfRule type="expression" dxfId="78" priority="88" stopIfTrue="1">
      <formula>M15=""</formula>
    </cfRule>
    <cfRule type="expression" dxfId="77" priority="89" stopIfTrue="1">
      <formula>M15&lt;=0</formula>
    </cfRule>
    <cfRule type="expression" dxfId="76" priority="90" stopIfTrue="1">
      <formula>M15&lt;1</formula>
    </cfRule>
    <cfRule type="expression" dxfId="75" priority="91">
      <formula>M15&gt;=1</formula>
    </cfRule>
  </conditionalFormatting>
  <conditionalFormatting sqref="M21:M36">
    <cfRule type="expression" dxfId="74" priority="84" stopIfTrue="1">
      <formula>M21=""</formula>
    </cfRule>
    <cfRule type="expression" dxfId="73" priority="85" stopIfTrue="1">
      <formula>M21&lt;=0</formula>
    </cfRule>
    <cfRule type="expression" dxfId="72" priority="86" stopIfTrue="1">
      <formula>M21&lt;1</formula>
    </cfRule>
    <cfRule type="expression" dxfId="71" priority="87">
      <formula>M21&gt;=1</formula>
    </cfRule>
  </conditionalFormatting>
  <conditionalFormatting sqref="M38:M39">
    <cfRule type="expression" dxfId="70" priority="80" stopIfTrue="1">
      <formula>M38=""</formula>
    </cfRule>
    <cfRule type="expression" dxfId="69" priority="81" stopIfTrue="1">
      <formula>M38&lt;=0</formula>
    </cfRule>
    <cfRule type="expression" dxfId="68" priority="82" stopIfTrue="1">
      <formula>M38&lt;1</formula>
    </cfRule>
    <cfRule type="expression" dxfId="67" priority="83">
      <formula>M38&gt;=1</formula>
    </cfRule>
  </conditionalFormatting>
  <conditionalFormatting sqref="M41:M43">
    <cfRule type="expression" dxfId="66" priority="76" stopIfTrue="1">
      <formula>M41=""</formula>
    </cfRule>
    <cfRule type="expression" dxfId="65" priority="77" stopIfTrue="1">
      <formula>M41&lt;=0</formula>
    </cfRule>
    <cfRule type="expression" dxfId="64" priority="78" stopIfTrue="1">
      <formula>M41&lt;1</formula>
    </cfRule>
    <cfRule type="expression" dxfId="63" priority="79">
      <formula>M41&gt;=1</formula>
    </cfRule>
  </conditionalFormatting>
  <conditionalFormatting sqref="M45:M54">
    <cfRule type="expression" dxfId="62" priority="72" stopIfTrue="1">
      <formula>M45=""</formula>
    </cfRule>
    <cfRule type="expression" dxfId="61" priority="73" stopIfTrue="1">
      <formula>M45&lt;=0</formula>
    </cfRule>
    <cfRule type="expression" dxfId="60" priority="74" stopIfTrue="1">
      <formula>M45&lt;1</formula>
    </cfRule>
    <cfRule type="expression" dxfId="59" priority="75">
      <formula>M45&gt;=1</formula>
    </cfRule>
  </conditionalFormatting>
  <conditionalFormatting sqref="M56:M57">
    <cfRule type="expression" dxfId="58" priority="68" stopIfTrue="1">
      <formula>M56=""</formula>
    </cfRule>
    <cfRule type="expression" dxfId="57" priority="69" stopIfTrue="1">
      <formula>M56&lt;=0</formula>
    </cfRule>
    <cfRule type="expression" dxfId="56" priority="70" stopIfTrue="1">
      <formula>M56&lt;1</formula>
    </cfRule>
    <cfRule type="expression" dxfId="55" priority="71">
      <formula>M56&gt;=1</formula>
    </cfRule>
  </conditionalFormatting>
  <conditionalFormatting sqref="M61:M62">
    <cfRule type="expression" dxfId="54" priority="64" stopIfTrue="1">
      <formula>M61=""</formula>
    </cfRule>
    <cfRule type="expression" dxfId="53" priority="65" stopIfTrue="1">
      <formula>M61&lt;=0</formula>
    </cfRule>
    <cfRule type="expression" dxfId="52" priority="66" stopIfTrue="1">
      <formula>M61&lt;1</formula>
    </cfRule>
    <cfRule type="expression" dxfId="51" priority="67">
      <formula>M61&gt;=1</formula>
    </cfRule>
  </conditionalFormatting>
  <conditionalFormatting sqref="M64:M65">
    <cfRule type="expression" dxfId="50" priority="60" stopIfTrue="1">
      <formula>M64=""</formula>
    </cfRule>
    <cfRule type="expression" dxfId="49" priority="61" stopIfTrue="1">
      <formula>M64&lt;=0</formula>
    </cfRule>
    <cfRule type="expression" dxfId="48" priority="62" stopIfTrue="1">
      <formula>M64&lt;1</formula>
    </cfRule>
    <cfRule type="expression" dxfId="47" priority="63">
      <formula>M64&gt;=1</formula>
    </cfRule>
  </conditionalFormatting>
  <conditionalFormatting sqref="M67">
    <cfRule type="expression" dxfId="46" priority="56" stopIfTrue="1">
      <formula>M67=""</formula>
    </cfRule>
    <cfRule type="expression" dxfId="45" priority="57" stopIfTrue="1">
      <formula>M67&lt;=0</formula>
    </cfRule>
    <cfRule type="expression" dxfId="44" priority="58" stopIfTrue="1">
      <formula>M67&lt;1</formula>
    </cfRule>
    <cfRule type="expression" dxfId="43" priority="59">
      <formula>M67&gt;=1</formula>
    </cfRule>
  </conditionalFormatting>
  <conditionalFormatting sqref="M70:M74">
    <cfRule type="expression" dxfId="42" priority="52" stopIfTrue="1">
      <formula>M70=""</formula>
    </cfRule>
    <cfRule type="expression" dxfId="41" priority="53" stopIfTrue="1">
      <formula>M70&lt;=0</formula>
    </cfRule>
    <cfRule type="expression" dxfId="40" priority="54" stopIfTrue="1">
      <formula>M70&lt;1</formula>
    </cfRule>
    <cfRule type="expression" dxfId="39" priority="55">
      <formula>M70&gt;=1</formula>
    </cfRule>
  </conditionalFormatting>
  <conditionalFormatting sqref="M77:M104">
    <cfRule type="expression" dxfId="38" priority="48" stopIfTrue="1">
      <formula>M77=""</formula>
    </cfRule>
    <cfRule type="expression" dxfId="37" priority="49" stopIfTrue="1">
      <formula>M77&lt;=0</formula>
    </cfRule>
    <cfRule type="expression" dxfId="36" priority="50" stopIfTrue="1">
      <formula>M77&lt;1</formula>
    </cfRule>
    <cfRule type="expression" dxfId="35" priority="51">
      <formula>M77&gt;=1</formula>
    </cfRule>
  </conditionalFormatting>
  <conditionalFormatting sqref="M106:M118">
    <cfRule type="expression" dxfId="34" priority="44" stopIfTrue="1">
      <formula>M106=""</formula>
    </cfRule>
    <cfRule type="expression" dxfId="33" priority="45" stopIfTrue="1">
      <formula>M106&lt;=0</formula>
    </cfRule>
    <cfRule type="expression" dxfId="32" priority="46" stopIfTrue="1">
      <formula>M106&lt;1</formula>
    </cfRule>
    <cfRule type="expression" dxfId="31" priority="47">
      <formula>M106&gt;=1</formula>
    </cfRule>
  </conditionalFormatting>
  <conditionalFormatting sqref="M120:M123">
    <cfRule type="expression" dxfId="30" priority="40" stopIfTrue="1">
      <formula>M120=""</formula>
    </cfRule>
    <cfRule type="expression" dxfId="29" priority="41" stopIfTrue="1">
      <formula>M120&lt;=0</formula>
    </cfRule>
    <cfRule type="expression" dxfId="28" priority="42" stopIfTrue="1">
      <formula>M120&lt;1</formula>
    </cfRule>
    <cfRule type="expression" dxfId="27" priority="43">
      <formula>M120&gt;=1</formula>
    </cfRule>
  </conditionalFormatting>
  <conditionalFormatting sqref="M125">
    <cfRule type="expression" dxfId="26" priority="36" stopIfTrue="1">
      <formula>M125=""</formula>
    </cfRule>
    <cfRule type="expression" dxfId="25" priority="37" stopIfTrue="1">
      <formula>M125&lt;=0</formula>
    </cfRule>
    <cfRule type="expression" dxfId="24" priority="38" stopIfTrue="1">
      <formula>M125&lt;1</formula>
    </cfRule>
    <cfRule type="expression" dxfId="23" priority="39">
      <formula>M125&gt;=1</formula>
    </cfRule>
  </conditionalFormatting>
  <conditionalFormatting sqref="M133:M138">
    <cfRule type="expression" dxfId="22" priority="28" stopIfTrue="1">
      <formula>M133=""</formula>
    </cfRule>
    <cfRule type="expression" dxfId="21" priority="29" stopIfTrue="1">
      <formula>M133&lt;=0</formula>
    </cfRule>
    <cfRule type="expression" dxfId="20" priority="30" stopIfTrue="1">
      <formula>M133&lt;1</formula>
    </cfRule>
    <cfRule type="expression" dxfId="19" priority="31">
      <formula>M133&gt;=1</formula>
    </cfRule>
  </conditionalFormatting>
  <conditionalFormatting sqref="M141:M142">
    <cfRule type="expression" dxfId="18" priority="20" stopIfTrue="1">
      <formula>M141=""</formula>
    </cfRule>
    <cfRule type="expression" dxfId="17" priority="21" stopIfTrue="1">
      <formula>M141&lt;=0</formula>
    </cfRule>
    <cfRule type="expression" dxfId="16" priority="22" stopIfTrue="1">
      <formula>M141&lt;1</formula>
    </cfRule>
    <cfRule type="expression" dxfId="15" priority="23">
      <formula>M141&gt;=1</formula>
    </cfRule>
  </conditionalFormatting>
  <conditionalFormatting sqref="M146">
    <cfRule type="expression" dxfId="14" priority="12" stopIfTrue="1">
      <formula>M146=""</formula>
    </cfRule>
    <cfRule type="expression" dxfId="13" priority="13" stopIfTrue="1">
      <formula>M146&lt;=0</formula>
    </cfRule>
    <cfRule type="expression" dxfId="12" priority="14" stopIfTrue="1">
      <formula>M146&lt;1</formula>
    </cfRule>
    <cfRule type="expression" dxfId="11" priority="15">
      <formula>M146&gt;=1</formula>
    </cfRule>
  </conditionalFormatting>
  <conditionalFormatting sqref="M149:M150">
    <cfRule type="expression" dxfId="10" priority="8" stopIfTrue="1">
      <formula>M149=""</formula>
    </cfRule>
    <cfRule type="expression" dxfId="9" priority="9" stopIfTrue="1">
      <formula>M149&lt;=0</formula>
    </cfRule>
    <cfRule type="expression" dxfId="8" priority="10" stopIfTrue="1">
      <formula>M149&lt;1</formula>
    </cfRule>
    <cfRule type="expression" dxfId="7" priority="11">
      <formula>M149&gt;=1</formula>
    </cfRule>
  </conditionalFormatting>
  <conditionalFormatting sqref="M152:M155">
    <cfRule type="expression" dxfId="6" priority="4" stopIfTrue="1">
      <formula>M152=""</formula>
    </cfRule>
    <cfRule type="expression" dxfId="5" priority="5" stopIfTrue="1">
      <formula>M152&lt;=0</formula>
    </cfRule>
    <cfRule type="expression" dxfId="4" priority="6" stopIfTrue="1">
      <formula>M152&lt;1</formula>
    </cfRule>
    <cfRule type="expression" dxfId="3" priority="7">
      <formula>M152&gt;=1</formula>
    </cfRule>
  </conditionalFormatting>
  <conditionalFormatting sqref="E146">
    <cfRule type="duplicateValues" dxfId="2" priority="3"/>
  </conditionalFormatting>
  <conditionalFormatting sqref="E146">
    <cfRule type="duplicateValues" dxfId="1" priority="2"/>
    <cfRule type="duplicateValues" dxfId="0" priority="3676"/>
  </conditionalFormatting>
  <dataValidations count="4">
    <dataValidation type="list" allowBlank="1" showInputMessage="1" showErrorMessage="1" sqref="O141:W142 O133:W138 O125:W125 O120:W123 O106:W118 O77:W104 O70:W74 O11:W11 W61:W62 O61:U62 W64:W65 O64:U65 W67 O67:U67 W56:W57 O56:U57 W45:W54 O45:U54 W41:W43 O41:U43 W38:W39 O38:U39 W20:W36 O20:U36 O14:U18 W14:W18 O148:W155 JC146 SY146 ACU146 AMQ146 AWM146 BGI146 BQE146 CAA146 CJW146 CTS146 DDO146 DNK146 DXG146 EHC146 EQY146 FAU146 FKQ146 FUM146 GEI146 GOE146 GYA146 HHW146 HRS146 IBO146 ILK146 IVG146 JFC146 JOY146 JYU146 KIQ146 KSM146 LCI146 LME146 LWA146 MFW146 MPS146 MZO146 NJK146 NTG146 ODC146 OMY146 OWU146 PGQ146 PQM146 QAI146 QKE146 QUA146 RDW146 RNS146 RXO146 SHK146 SRG146 TBC146 TKY146 TUU146 UEQ146 UOM146 UYI146 VIE146 VSA146 WBW146 WLS146 WVO146 JI146 TE146 ADA146 AMW146 AWS146 BGO146 BQK146 CAG146 CKC146 CTY146 DDU146 DNQ146 DXM146 EHI146 ERE146 FBA146 FKW146 FUS146 GEO146 GOK146 GYG146 HIC146 HRY146 IBU146 ILQ146 IVM146 JFI146 JPE146 JZA146 KIW146 KSS146 LCO146 LMK146 LWG146 MGC146 MPY146 MZU146 NJQ146 NTM146 ODI146 ONE146 OXA146 PGW146 PQS146 QAO146 QKK146 QUG146 REC146 RNY146 RXU146 SHQ146 SRM146 TBI146 TLE146 TVA146 UEW146 UOS146 UYO146 VIK146 VSG146 WCC146 WLY146 WVU146 JG146 TC146 ACY146 AMU146 AWQ146 BGM146 BQI146 CAE146 CKA146 CTW146 DDS146 DNO146 DXK146 EHG146 ERC146 FAY146 FKU146 FUQ146 GEM146 GOI146 GYE146 HIA146 HRW146 IBS146 ILO146 IVK146 JFG146 JPC146 JYY146 KIU146 KSQ146 LCM146 LMI146 LWE146 MGA146 MPW146 MZS146 NJO146 NTK146 ODG146 ONC146 OWY146 PGU146 PQQ146 QAM146 QKI146 QUE146 REA146 RNW146 RXS146 SHO146 SRK146 TBG146 TLC146 TUY146 UEU146 UOQ146 UYM146 VII146 VSE146 WCA146 WLW146 WVS146 O146:W146 JK146 TG146 ADC146 AMY146 AWU146 BGQ146 BQM146 CAI146 CKE146 CUA146 DDW146 DNS146 DXO146 EHK146 ERG146 FBC146 FKY146 FUU146 GEQ146 GOM146 GYI146 HIE146 HSA146 IBW146 ILS146 IVO146 JFK146 JPG146 JZC146 KIY146 KSU146 LCQ146 LMM146 LWI146 MGE146 MQA146 MZW146 NJS146 NTO146 ODK146 ONG146 OXC146 PGY146 PQU146 QAQ146 QKM146 QUI146 REE146 ROA146 RXW146 SHS146 SRO146 TBK146 TLG146 TVC146 UEY146 UOU146 UYQ146 VIM146 VSI146 WCE146 WMA146 WVW146 JE146 TA146 ACW146 AMS146 AWO146 BGK146 BQG146 CAC146 CJY146 CTU146 DDQ146 DNM146 DXI146 EHE146 ERA146 FAW146 FKS146 FUO146 GEK146 GOG146 GYC146 HHY146 HRU146 IBQ146 ILM146 IVI146 JFE146 JPA146 JYW146 KIS146 KSO146 LCK146 LMG146 LWC146 MFY146 MPU146 MZQ146 NJM146 NTI146 ODE146 ONA146 OWW146 PGS146 PQO146 QAK146 QKG146 QUC146 RDY146 RNU146 RXQ146 SHM146 SRI146 TBE146 TLA146 TUW146 UES146 UOO146 UYK146 VIG146 VSC146 WBY146 WLU146 WVQ146 X148:Y148 X151:Y151 O127:W131" xr:uid="{00000000-0002-0000-0100-000000000000}">
      <formula1>"0%,10%,20%,30%,40%,50%,60%,70%,80%,90%,100%"</formula1>
    </dataValidation>
    <dataValidation type="list" allowBlank="1" showInputMessage="1" showErrorMessage="1" errorTitle="Is the WP item a test case?" error="Set to capital Y if the WP item is a test case else leave empty." sqref="B14:B67 B10:B11 WVB146 IP146 SL146 ACH146 AMD146 AVZ146 BFV146 BPR146 BZN146 CJJ146 CTF146 DDB146 DMX146 DWT146 EGP146 EQL146 FAH146 FKD146 FTZ146 GDV146 GNR146 GXN146 HHJ146 HRF146 IBB146 IKX146 IUT146 JEP146 JOL146 JYH146 KID146 KRZ146 LBV146 LLR146 LVN146 MFJ146 MPF146 MZB146 NIX146 NST146 OCP146 OML146 OWH146 PGD146 PPZ146 PZV146 QJR146 QTN146 RDJ146 RNF146 RXB146 SGX146 SQT146 TAP146 TKL146 TUH146 UED146 UNZ146 UXV146 VHR146 VRN146 WBJ146 WLF146 B145:B146 B148:B155 B69:B143" xr:uid="{00000000-0002-0000-0100-000001000000}">
      <formula1>"Y"</formula1>
    </dataValidation>
    <dataValidation type="list" allowBlank="1" showInputMessage="1" showErrorMessage="1" sqref="JD146 SZ146 ACV146 AMR146 AWN146 BGJ146 BQF146 CAB146 CJX146 CTT146 DDP146 DNL146 DXH146 EHD146 EQZ146 FAV146 FKR146 FUN146 GEJ146 GOF146 GYB146 HHX146 HRT146 IBP146 ILL146 IVH146 JFD146 JOZ146 JYV146 KIR146 KSN146 LCJ146 LMF146 LWB146 MFX146 MPT146 MZP146 NJL146 NTH146 ODD146 OMZ146 OWV146 PGR146 PQN146 QAJ146 QKF146 QUB146 RDX146 RNT146 RXP146 SHL146 SRH146 TBD146 TKZ146 TUV146 UER146 UON146 UYJ146 VIF146 VSB146 WBX146 WLT146 WVP146 JH146 TD146 ACZ146 AMV146 AWR146 BGN146 BQJ146 CAF146 CKB146 CTX146 DDT146 DNP146 DXL146 EHH146 ERD146 FAZ146 FKV146 FUR146 GEN146 GOJ146 GYF146 HIB146 HRX146 IBT146 ILP146 IVL146 JFH146 JPD146 JYZ146 KIV146 KSR146 LCN146 LMJ146 LWF146 MGB146 MPX146 MZT146 NJP146 NTL146 ODH146 OND146 OWZ146 PGV146 PQR146 QAN146 QKJ146 QUF146 REB146 RNX146 RXT146 SHP146 SRL146 TBH146 TLD146 TUZ146 UEV146 UOR146 UYN146 VIJ146 VSF146 WCB146 WLX146 WVT146 JJ146 TF146 ADB146 AMX146 AWT146 BGP146 BQL146 CAH146 CKD146 CTZ146 DDV146 DNR146 DXN146 EHJ146 ERF146 FBB146 FKX146 FUT146 GEP146 GOL146 GYH146 HID146 HRZ146 IBV146 ILR146 IVN146 JFJ146 JPF146 JZB146 KIX146 KST146 LCP146 LML146 LWH146 MGD146 MPZ146 MZV146 NJR146 NTN146 ODJ146 ONF146 OXB146 PGX146 PQT146 QAP146 QKL146 QUH146 RED146 RNZ146 RXV146 SHR146 SRN146 TBJ146 TLF146 TVB146 UEX146 UOT146 UYP146 VIL146 VSH146 WCD146 WLZ146 WVV146" xr:uid="{36B7C4AC-C499-4538-B684-FE16EAA9DCEF}">
      <formula1>"1,2"</formula1>
    </dataValidation>
    <dataValidation type="list" allowBlank="1" showInputMessage="1" showErrorMessage="1" sqref="WVR146 JB146 SX146 ACT146 AMP146 AWL146 BGH146 BQD146 BZZ146 CJV146 CTR146 DDN146 DNJ146 DXF146 EHB146 EQX146 FAT146 FKP146 FUL146 GEH146 GOD146 GXZ146 HHV146 HRR146 IBN146 ILJ146 IVF146 JFB146 JOX146 JYT146 KIP146 KSL146 LCH146 LMD146 LVZ146 MFV146 MPR146 MZN146 NJJ146 NTF146 ODB146 OMX146 OWT146 PGP146 PQL146 QAH146 QKD146 QTZ146 RDV146 RNR146 RXN146 SHJ146 SRF146 TBB146 TKX146 TUT146 UEP146 UOL146 UYH146 VID146 VRZ146 WBV146 WLR146 WVN146 JF146 TB146 ACX146 AMT146 AWP146 BGL146 BQH146 CAD146 CJZ146 CTV146 DDR146 DNN146 DXJ146 EHF146 ERB146 FAX146 FKT146 FUP146 GEL146 GOH146 GYD146 HHZ146 HRV146 IBR146 ILN146 IVJ146 JFF146 JPB146 JYX146 KIT146 KSP146 LCL146 LMH146 LWD146 MFZ146 MPV146 MZR146 NJN146 NTJ146 ODF146 ONB146 OWX146 PGT146 PQP146 QAL146 QKH146 QUD146 RDZ146 RNV146 RXR146 SHN146 SRJ146 TBF146 TLB146 TUX146 UET146 UOP146 UYL146 VIH146 VSD146 WBZ146 WLV146"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3.xml><?xml version="1.0" encoding="utf-8"?>
<ds:datastoreItem xmlns:ds="http://schemas.openxmlformats.org/officeDocument/2006/customXml" ds:itemID="{744D5D7E-215C-4E6C-AA8A-8DC9011D36AD}">
  <ds:schemaRefs>
    <ds:schemaRef ds:uri="http://www.w3.org/XML/1998/namespace"/>
    <ds:schemaRef ds:uri="1b03d392-8f8e-4a2e-9e07-b95b93563e60"/>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Leif Mattisson</cp:lastModifiedBy>
  <cp:lastPrinted>2017-12-19T11:40:43Z</cp:lastPrinted>
  <dcterms:created xsi:type="dcterms:W3CDTF">2017-10-20T09:29:51Z</dcterms:created>
  <dcterms:modified xsi:type="dcterms:W3CDTF">2022-06-02T12:46:21Z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